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8_{2F305080-5D88-474B-BC5A-CA6949CB5BB1}" xr6:coauthVersionLast="36" xr6:coauthVersionMax="36" xr10:uidLastSave="{00000000-0000-0000-0000-000000000000}"/>
  <bookViews>
    <workbookView xWindow="-11970" yWindow="3810" windowWidth="17280" windowHeight="8970" xr2:uid="{00000000-000D-0000-FFFF-FFFF00000000}"/>
  </bookViews>
  <sheets>
    <sheet name="성과평가 결과 공개 양식" sheetId="1" r:id="rId1"/>
    <sheet name="대분류항목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4" i="1" l="1"/>
  <c r="Q44" i="1" s="1"/>
  <c r="O44" i="1"/>
  <c r="M44" i="1"/>
  <c r="M51" i="1" l="1"/>
  <c r="M16" i="1"/>
  <c r="M37" i="1"/>
  <c r="M79" i="1"/>
  <c r="P23" i="1"/>
  <c r="Q23" i="1" s="1"/>
  <c r="O23" i="1"/>
  <c r="M23" i="1"/>
  <c r="P79" i="1" l="1"/>
  <c r="Q79" i="1" s="1"/>
  <c r="O79" i="1"/>
  <c r="P30" i="1" l="1"/>
  <c r="Q30" i="1" s="1"/>
  <c r="M30" i="1"/>
  <c r="P16" i="1" l="1"/>
  <c r="Q16" i="1" s="1"/>
  <c r="O16" i="1"/>
  <c r="P65" i="1" l="1"/>
  <c r="O65" i="1"/>
  <c r="P37" i="1" l="1"/>
  <c r="Q37" i="1" s="1"/>
  <c r="Q58" i="1" l="1"/>
  <c r="P58" i="1"/>
  <c r="O58" i="1"/>
  <c r="M58" i="1"/>
  <c r="P51" i="1" l="1"/>
  <c r="Q51" i="1" s="1"/>
  <c r="Q72" i="1" l="1"/>
  <c r="P72" i="1"/>
  <c r="O72" i="1"/>
  <c r="M7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7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자체모니터링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평가인원수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자체모니터링이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성과평가위원회로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해당없음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J8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외부전문가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주무관청에서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주무관청인원에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
사업시행자가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사업시행자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</t>
        </r>
      </text>
    </comment>
    <comment ref="L8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평가자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x
A, B, C </t>
        </r>
        <r>
          <rPr>
            <b/>
            <sz val="9"/>
            <color indexed="81"/>
            <rFont val="돋움"/>
            <family val="3"/>
            <charset val="129"/>
          </rPr>
          <t>등으로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</text>
    </comment>
    <comment ref="M8" authorId="0" shapeId="0" xr:uid="{00000000-0006-0000-0000-000004000000}">
      <text>
        <r>
          <rPr>
            <b/>
            <sz val="10"/>
            <color indexed="81"/>
            <rFont val="돋움"/>
            <family val="3"/>
            <charset val="129"/>
          </rPr>
          <t>위원별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  <r>
          <rPr>
            <b/>
            <sz val="10"/>
            <color indexed="81"/>
            <rFont val="Tahoma"/>
            <family val="2"/>
          </rPr>
          <t xml:space="preserve"> + </t>
        </r>
        <r>
          <rPr>
            <b/>
            <sz val="10"/>
            <color indexed="81"/>
            <rFont val="돋움"/>
            <family val="3"/>
            <charset val="129"/>
          </rPr>
          <t>공통평가항목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</text>
    </comment>
    <comment ref="N8" authorId="0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평가항목은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대분류항목만
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대분류항목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<sst xmlns="http://schemas.openxmlformats.org/spreadsheetml/2006/main" count="228" uniqueCount="83">
  <si>
    <t>연도</t>
    <phoneticPr fontId="2" type="noConversion"/>
  </si>
  <si>
    <t>분기</t>
    <phoneticPr fontId="2" type="noConversion"/>
  </si>
  <si>
    <t>사업명</t>
    <phoneticPr fontId="2" type="noConversion"/>
  </si>
  <si>
    <t>학교명</t>
    <phoneticPr fontId="2" type="noConversion"/>
  </si>
  <si>
    <t>성과평가위원회 구성현황 (명)</t>
    <phoneticPr fontId="2" type="noConversion"/>
  </si>
  <si>
    <t>평가항목별 점수 및 등급</t>
    <phoneticPr fontId="2" type="noConversion"/>
  </si>
  <si>
    <t>평가항목</t>
    <phoneticPr fontId="2" type="noConversion"/>
  </si>
  <si>
    <t>배점</t>
    <phoneticPr fontId="2" type="noConversion"/>
  </si>
  <si>
    <t>점수</t>
    <phoneticPr fontId="2" type="noConversion"/>
  </si>
  <si>
    <t>등급</t>
    <phoneticPr fontId="2" type="noConversion"/>
  </si>
  <si>
    <t>시설
사용자의견</t>
    <phoneticPr fontId="2" type="noConversion"/>
  </si>
  <si>
    <t>총계</t>
    <phoneticPr fontId="2" type="noConversion"/>
  </si>
  <si>
    <t>BTL 성과평가 결과 공개 양식</t>
    <phoneticPr fontId="2" type="noConversion"/>
  </si>
  <si>
    <t>주무
관청 
(A)</t>
    <phoneticPr fontId="2" type="noConversion"/>
  </si>
  <si>
    <t>사업
시행자
(B)</t>
    <phoneticPr fontId="2" type="noConversion"/>
  </si>
  <si>
    <t>시설
이용자
(C)</t>
    <phoneticPr fontId="2" type="noConversion"/>
  </si>
  <si>
    <t>계 
(A+B+C)</t>
    <phoneticPr fontId="2" type="noConversion"/>
  </si>
  <si>
    <t>-</t>
    <phoneticPr fontId="2" type="noConversion"/>
  </si>
  <si>
    <t>2005~2006</t>
    <phoneticPr fontId="2" type="noConversion"/>
  </si>
  <si>
    <t>2006~2010</t>
    <phoneticPr fontId="2" type="noConversion"/>
  </si>
  <si>
    <t>CASE-1</t>
    <phoneticPr fontId="2" type="noConversion"/>
  </si>
  <si>
    <t>CASE-2</t>
    <phoneticPr fontId="2" type="noConversion"/>
  </si>
  <si>
    <t>2011~</t>
    <phoneticPr fontId="2" type="noConversion"/>
  </si>
  <si>
    <t>유용성</t>
    <phoneticPr fontId="2" type="noConversion"/>
  </si>
  <si>
    <t>안정성 및 내구성</t>
    <phoneticPr fontId="2" type="noConversion"/>
  </si>
  <si>
    <t>서비스 만족도</t>
    <phoneticPr fontId="2" type="noConversion"/>
  </si>
  <si>
    <t>정기·수시성과확인평가</t>
    <phoneticPr fontId="2" type="noConversion"/>
  </si>
  <si>
    <t>관리자 평가</t>
    <phoneticPr fontId="2" type="noConversion"/>
  </si>
  <si>
    <t>이용자 평가</t>
    <phoneticPr fontId="2" type="noConversion"/>
  </si>
  <si>
    <t>청소부문</t>
    <phoneticPr fontId="2" type="noConversion"/>
  </si>
  <si>
    <t>점검사항관리</t>
    <phoneticPr fontId="2" type="noConversion"/>
  </si>
  <si>
    <t>일반사항평가</t>
    <phoneticPr fontId="2" type="noConversion"/>
  </si>
  <si>
    <t>건물관리평가</t>
    <phoneticPr fontId="2" type="noConversion"/>
  </si>
  <si>
    <t>건축설비관리평가</t>
    <phoneticPr fontId="2" type="noConversion"/>
  </si>
  <si>
    <t>이용자만족도</t>
    <phoneticPr fontId="2" type="noConversion"/>
  </si>
  <si>
    <t>수시평가확인</t>
    <phoneticPr fontId="2" type="noConversion"/>
  </si>
  <si>
    <t>점검 및 관리</t>
    <phoneticPr fontId="2" type="noConversion"/>
  </si>
  <si>
    <t>이용자 만족도</t>
    <phoneticPr fontId="2" type="noConversion"/>
  </si>
  <si>
    <t>NO</t>
    <phoneticPr fontId="2" type="noConversion"/>
  </si>
  <si>
    <t>고시연도별 성과평가 대분류항목</t>
    <phoneticPr fontId="2" type="noConversion"/>
  </si>
  <si>
    <t>비고</t>
    <phoneticPr fontId="2" type="noConversion"/>
  </si>
  <si>
    <t>A</t>
    <phoneticPr fontId="2" type="noConversion"/>
  </si>
  <si>
    <t>평가점수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</si>
  <si>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</si>
  <si>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</si>
  <si>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</si>
  <si>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외부
전문가</t>
  </si>
  <si>
    <t>평가위원</t>
    <phoneticPr fontId="2" type="noConversion"/>
  </si>
  <si>
    <t>자체 모니터링 평가위원(명)</t>
    <phoneticPr fontId="2" type="noConversion"/>
  </si>
  <si>
    <t>평가위원(성과평가위원회 또는 자체모니터링)별 점수</t>
    <phoneticPr fontId="2" type="noConversion"/>
  </si>
  <si>
    <t>&lt;중부교육지원청&gt;</t>
    <phoneticPr fontId="2" type="noConversion"/>
  </si>
  <si>
    <t>경동고 외 7교 증·개축 임대형 민자사업</t>
    <phoneticPr fontId="2" type="noConversion"/>
  </si>
  <si>
    <t>경복고</t>
    <phoneticPr fontId="2" type="noConversion"/>
  </si>
  <si>
    <t>성동공고</t>
    <phoneticPr fontId="2" type="noConversion"/>
  </si>
  <si>
    <t>정기·수시
성과확인 평가</t>
    <phoneticPr fontId="2" type="noConversion"/>
  </si>
  <si>
    <t>용산철도고</t>
    <phoneticPr fontId="2" type="noConversion"/>
  </si>
  <si>
    <t>성동고</t>
    <phoneticPr fontId="2" type="noConversion"/>
  </si>
  <si>
    <t>성동글로벌경영고</t>
    <phoneticPr fontId="2" type="noConversion"/>
  </si>
  <si>
    <t>남정초 외 7교 개축 및 유지관리 업무 임대형 민자사업</t>
    <phoneticPr fontId="2" type="noConversion"/>
  </si>
  <si>
    <t>남정초</t>
    <phoneticPr fontId="2" type="noConversion"/>
  </si>
  <si>
    <t>다솜관광고</t>
    <phoneticPr fontId="2" type="noConversion"/>
  </si>
  <si>
    <t>봉화초  외 24교
체육관 임대형 민자사업</t>
    <phoneticPr fontId="2" type="noConversion"/>
  </si>
  <si>
    <t>매동초</t>
    <phoneticPr fontId="2" type="noConversion"/>
  </si>
  <si>
    <t>청운중</t>
    <phoneticPr fontId="2" type="noConversion"/>
  </si>
  <si>
    <t>한강중</t>
    <phoneticPr fontId="2" type="noConversion"/>
  </si>
  <si>
    <t>E</t>
    <phoneticPr fontId="2" type="noConversion"/>
  </si>
  <si>
    <t>건축물관리평가</t>
    <phoneticPr fontId="2" type="noConversion"/>
  </si>
  <si>
    <t xml:space="preserve"> </t>
    <phoneticPr fontId="2" type="noConversion"/>
  </si>
  <si>
    <t>A</t>
  </si>
  <si>
    <t>-</t>
  </si>
  <si>
    <t>B</t>
  </si>
  <si>
    <t>C</t>
  </si>
  <si>
    <t>총계</t>
  </si>
  <si>
    <t>청소부문</t>
  </si>
  <si>
    <t>점검사항관리</t>
  </si>
  <si>
    <t>일반사항평가</t>
  </si>
  <si>
    <t>D</t>
  </si>
  <si>
    <t>건물관리평가</t>
  </si>
  <si>
    <t>건축설비관리평가</t>
  </si>
  <si>
    <t>이용자만족도</t>
  </si>
  <si>
    <t>E</t>
  </si>
  <si>
    <t>F</t>
    <phoneticPr fontId="2" type="noConversion"/>
  </si>
  <si>
    <t>4분기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</si>
</sst>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4506668294322"/>
      </left>
      <right style="thin">
        <color theme="9" tint="0.39994506668294322"/>
      </right>
      <top/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/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0"/>
      </top>
      <bottom style="thin">
        <color theme="9" tint="0.39994506668294322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  <xf numFmtId="176" fontId="11" fillId="3" borderId="2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76" fontId="0" fillId="3" borderId="2" xfId="0" applyNumberForma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3" xfId="1" applyFont="1" applyBorder="1" applyAlignment="1">
      <alignment horizontal="center" vertical="center" wrapText="1"/>
    </xf>
    <xf numFmtId="0" fontId="6" fillId="2" borderId="4" xfId="1" applyFont="1" applyBorder="1" applyAlignment="1">
      <alignment horizontal="center" vertical="center" wrapText="1"/>
    </xf>
    <xf numFmtId="0" fontId="6" fillId="2" borderId="3" xfId="1" applyFont="1" applyBorder="1" applyAlignment="1">
      <alignment horizontal="center" vertical="center"/>
    </xf>
    <xf numFmtId="0" fontId="6" fillId="2" borderId="4" xfId="1" applyFont="1" applyBorder="1" applyAlignment="1">
      <alignment horizontal="center" vertical="center"/>
    </xf>
    <xf numFmtId="0" fontId="6" fillId="2" borderId="2" xfId="1" applyFont="1" applyBorder="1" applyAlignment="1">
      <alignment horizontal="center" vertical="center" wrapText="1"/>
    </xf>
    <xf numFmtId="0" fontId="6" fillId="2" borderId="2" xfId="1" applyFont="1" applyBorder="1" applyAlignment="1">
      <alignment horizontal="center" vertical="center"/>
    </xf>
    <xf numFmtId="0" fontId="4" fillId="2" borderId="2" xfId="1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5" xfId="1" applyFont="1" applyBorder="1" applyAlignment="1">
      <alignment horizontal="center" vertical="center" wrapText="1"/>
    </xf>
    <xf numFmtId="0" fontId="4" fillId="2" borderId="6" xfId="1" applyFont="1" applyBorder="1" applyAlignment="1">
      <alignment horizontal="center" vertical="center" wrapText="1"/>
    </xf>
    <xf numFmtId="0" fontId="4" fillId="2" borderId="8" xfId="1" applyFont="1" applyBorder="1" applyAlignment="1">
      <alignment horizontal="center" vertical="center" wrapText="1"/>
    </xf>
    <xf numFmtId="0" fontId="4" fillId="2" borderId="9" xfId="1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5" fillId="2" borderId="6" xfId="1" applyFont="1" applyBorder="1" applyAlignment="1">
      <alignment horizontal="center" vertical="center"/>
    </xf>
    <xf numFmtId="0" fontId="5" fillId="2" borderId="7" xfId="1" applyFont="1" applyBorder="1" applyAlignment="1">
      <alignment horizontal="center" vertical="center"/>
    </xf>
    <xf numFmtId="0" fontId="5" fillId="2" borderId="8" xfId="1" applyFont="1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</cellXfs>
  <cellStyles count="2">
    <cellStyle name="강조색6" xfId="1" builtinId="49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79"/>
  <sheetViews>
    <sheetView showGridLines="0" tabSelected="1" zoomScale="85" zoomScaleNormal="85" workbookViewId="0">
      <selection activeCell="M25" sqref="M25"/>
    </sheetView>
  </sheetViews>
  <sheetFormatPr defaultRowHeight="16.5" x14ac:dyDescent="0.3"/>
  <cols>
    <col min="1" max="1" width="1.25" customWidth="1"/>
    <col min="2" max="3" width="5.375" customWidth="1"/>
    <col min="4" max="4" width="14.5" customWidth="1"/>
    <col min="5" max="5" width="16" customWidth="1"/>
    <col min="6" max="8" width="7.75" style="2" hidden="1" customWidth="1"/>
    <col min="9" max="9" width="8.75" style="2" hidden="1" customWidth="1"/>
    <col min="10" max="10" width="6.5" style="2" hidden="1" customWidth="1"/>
    <col min="11" max="11" width="12.625" style="9" customWidth="1"/>
    <col min="12" max="13" width="30.625" style="9" customWidth="1"/>
    <col min="14" max="14" width="17.25" bestFit="1" customWidth="1"/>
    <col min="15" max="15" width="6" customWidth="1"/>
    <col min="16" max="16" width="8.625" bestFit="1" customWidth="1"/>
    <col min="17" max="17" width="6" customWidth="1"/>
    <col min="18" max="18" width="10.875" customWidth="1"/>
    <col min="19" max="19" width="12.75" bestFit="1" customWidth="1"/>
  </cols>
  <sheetData>
    <row r="2" spans="2:19" ht="47.25" customHeight="1" x14ac:dyDescent="0.3">
      <c r="B2" s="31" t="s">
        <v>12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2:19" s="1" customFormat="1" x14ac:dyDescent="0.3">
      <c r="F3" s="3"/>
      <c r="G3" s="3"/>
      <c r="H3" s="3"/>
      <c r="I3" s="3"/>
      <c r="J3" s="3"/>
      <c r="K3" s="3"/>
      <c r="L3" s="3"/>
      <c r="M3" s="3"/>
    </row>
    <row r="5" spans="2:19" x14ac:dyDescent="0.3">
      <c r="B5" s="40" t="s">
        <v>50</v>
      </c>
      <c r="C5" s="40"/>
      <c r="D5" s="40"/>
    </row>
    <row r="6" spans="2:19" ht="3.75" customHeight="1" x14ac:dyDescent="0.3"/>
    <row r="7" spans="2:19" ht="15.75" customHeight="1" x14ac:dyDescent="0.3">
      <c r="B7" s="34" t="s">
        <v>0</v>
      </c>
      <c r="C7" s="34" t="s">
        <v>1</v>
      </c>
      <c r="D7" s="34" t="s">
        <v>2</v>
      </c>
      <c r="E7" s="34" t="s">
        <v>3</v>
      </c>
      <c r="F7" s="44" t="s">
        <v>4</v>
      </c>
      <c r="G7" s="44"/>
      <c r="H7" s="44"/>
      <c r="I7" s="44"/>
      <c r="J7" s="44"/>
      <c r="K7" s="32" t="s">
        <v>48</v>
      </c>
      <c r="L7" s="42" t="s">
        <v>49</v>
      </c>
      <c r="M7" s="43"/>
      <c r="N7" s="38" t="s">
        <v>5</v>
      </c>
      <c r="O7" s="38"/>
      <c r="P7" s="38"/>
      <c r="Q7" s="38"/>
      <c r="R7" s="36" t="s">
        <v>10</v>
      </c>
      <c r="S7" s="36" t="s">
        <v>40</v>
      </c>
    </row>
    <row r="8" spans="2:19" ht="15.75" customHeight="1" x14ac:dyDescent="0.3">
      <c r="B8" s="39"/>
      <c r="C8" s="39"/>
      <c r="D8" s="39"/>
      <c r="E8" s="39"/>
      <c r="F8" s="32" t="s">
        <v>13</v>
      </c>
      <c r="G8" s="32" t="s">
        <v>14</v>
      </c>
      <c r="H8" s="32" t="s">
        <v>15</v>
      </c>
      <c r="I8" s="32" t="s">
        <v>16</v>
      </c>
      <c r="J8" s="32" t="s">
        <v>46</v>
      </c>
      <c r="K8" s="41"/>
      <c r="L8" s="32" t="s">
        <v>47</v>
      </c>
      <c r="M8" s="32" t="s">
        <v>42</v>
      </c>
      <c r="N8" s="34" t="s">
        <v>6</v>
      </c>
      <c r="O8" s="34" t="s">
        <v>7</v>
      </c>
      <c r="P8" s="34" t="s">
        <v>8</v>
      </c>
      <c r="Q8" s="34" t="s">
        <v>9</v>
      </c>
      <c r="R8" s="36"/>
      <c r="S8" s="36"/>
    </row>
    <row r="9" spans="2:19" s="2" customFormat="1" ht="54" customHeight="1" x14ac:dyDescent="0.3">
      <c r="B9" s="35"/>
      <c r="C9" s="35"/>
      <c r="D9" s="35"/>
      <c r="E9" s="35"/>
      <c r="F9" s="33"/>
      <c r="G9" s="33"/>
      <c r="H9" s="33"/>
      <c r="I9" s="33"/>
      <c r="J9" s="33"/>
      <c r="K9" s="33"/>
      <c r="L9" s="33"/>
      <c r="M9" s="33"/>
      <c r="N9" s="35"/>
      <c r="O9" s="35"/>
      <c r="P9" s="35"/>
      <c r="Q9" s="35"/>
      <c r="R9" s="37"/>
      <c r="S9" s="37"/>
    </row>
    <row r="10" spans="2:19" ht="33" x14ac:dyDescent="0.3">
      <c r="B10" s="21">
        <v>2025</v>
      </c>
      <c r="C10" s="21" t="s">
        <v>82</v>
      </c>
      <c r="D10" s="27" t="s">
        <v>51</v>
      </c>
      <c r="E10" s="21" t="s">
        <v>52</v>
      </c>
      <c r="F10" s="28"/>
      <c r="G10" s="28"/>
      <c r="H10" s="28"/>
      <c r="I10" s="28"/>
      <c r="J10" s="18"/>
      <c r="K10" s="18">
        <v>5</v>
      </c>
      <c r="L10" s="8" t="s">
        <v>41</v>
      </c>
      <c r="M10" s="7">
        <v>94.9</v>
      </c>
      <c r="N10" s="10" t="s">
        <v>54</v>
      </c>
      <c r="O10" s="5">
        <v>30</v>
      </c>
      <c r="P10" s="11">
        <v>27.4</v>
      </c>
      <c r="Q10" s="8" t="s">
        <v>17</v>
      </c>
      <c r="R10" s="18"/>
      <c r="S10" s="18"/>
    </row>
    <row r="11" spans="2:19" ht="18" customHeight="1" x14ac:dyDescent="0.3">
      <c r="B11" s="19"/>
      <c r="C11" s="22"/>
      <c r="D11" s="19"/>
      <c r="E11" s="19"/>
      <c r="F11" s="29"/>
      <c r="G11" s="29"/>
      <c r="H11" s="29"/>
      <c r="I11" s="29"/>
      <c r="J11" s="19"/>
      <c r="K11" s="19"/>
      <c r="L11" s="8" t="s">
        <v>43</v>
      </c>
      <c r="M11" s="7">
        <v>95.67</v>
      </c>
      <c r="N11" s="5" t="s">
        <v>27</v>
      </c>
      <c r="O11" s="5">
        <v>60</v>
      </c>
      <c r="P11" s="11">
        <v>57.75</v>
      </c>
      <c r="Q11" s="8" t="s">
        <v>17</v>
      </c>
      <c r="R11" s="19"/>
      <c r="S11" s="19"/>
    </row>
    <row r="12" spans="2:19" ht="18" customHeight="1" x14ac:dyDescent="0.3">
      <c r="B12" s="19"/>
      <c r="C12" s="22"/>
      <c r="D12" s="19"/>
      <c r="E12" s="19"/>
      <c r="F12" s="29"/>
      <c r="G12" s="29"/>
      <c r="H12" s="29"/>
      <c r="I12" s="29"/>
      <c r="J12" s="19"/>
      <c r="K12" s="19"/>
      <c r="L12" s="8" t="s">
        <v>44</v>
      </c>
      <c r="M12" s="7">
        <v>94.12</v>
      </c>
      <c r="N12" s="5" t="s">
        <v>28</v>
      </c>
      <c r="O12" s="5">
        <v>10</v>
      </c>
      <c r="P12" s="11">
        <v>9.2799999999999994</v>
      </c>
      <c r="Q12" s="8" t="s">
        <v>17</v>
      </c>
      <c r="R12" s="19"/>
      <c r="S12" s="19"/>
    </row>
    <row r="13" spans="2:19" ht="18" customHeight="1" x14ac:dyDescent="0.3">
      <c r="B13" s="19"/>
      <c r="C13" s="22"/>
      <c r="D13" s="19"/>
      <c r="E13" s="19"/>
      <c r="F13" s="29"/>
      <c r="G13" s="29"/>
      <c r="H13" s="29"/>
      <c r="I13" s="29"/>
      <c r="J13" s="19"/>
      <c r="K13" s="19"/>
      <c r="L13" s="8" t="s">
        <v>45</v>
      </c>
      <c r="M13" s="7">
        <v>92.34</v>
      </c>
      <c r="N13" s="5"/>
      <c r="O13" s="5"/>
      <c r="P13" s="11"/>
      <c r="Q13" s="8" t="s">
        <v>17</v>
      </c>
      <c r="R13" s="19"/>
      <c r="S13" s="19"/>
    </row>
    <row r="14" spans="2:19" ht="18" customHeight="1" x14ac:dyDescent="0.3">
      <c r="B14" s="19"/>
      <c r="C14" s="22"/>
      <c r="D14" s="19"/>
      <c r="E14" s="19"/>
      <c r="F14" s="29"/>
      <c r="G14" s="29"/>
      <c r="H14" s="29"/>
      <c r="I14" s="29"/>
      <c r="J14" s="19"/>
      <c r="K14" s="19"/>
      <c r="L14" s="8" t="s">
        <v>65</v>
      </c>
      <c r="M14" s="7">
        <v>95.1</v>
      </c>
      <c r="N14" s="5"/>
      <c r="O14" s="5"/>
      <c r="P14" s="11"/>
      <c r="Q14" s="8" t="s">
        <v>17</v>
      </c>
      <c r="R14" s="19"/>
      <c r="S14" s="19"/>
    </row>
    <row r="15" spans="2:19" ht="18" customHeight="1" x14ac:dyDescent="0.3">
      <c r="B15" s="19"/>
      <c r="C15" s="22"/>
      <c r="D15" s="19"/>
      <c r="E15" s="19"/>
      <c r="F15" s="29"/>
      <c r="G15" s="29"/>
      <c r="H15" s="29"/>
      <c r="I15" s="29"/>
      <c r="J15" s="19"/>
      <c r="K15" s="19"/>
      <c r="L15" s="8"/>
      <c r="M15" s="7"/>
      <c r="N15" s="5"/>
      <c r="O15" s="5"/>
      <c r="P15" s="11"/>
      <c r="Q15" s="8" t="s">
        <v>17</v>
      </c>
      <c r="R15" s="19"/>
      <c r="S15" s="19"/>
    </row>
    <row r="16" spans="2:19" ht="18" customHeight="1" x14ac:dyDescent="0.3">
      <c r="B16" s="20"/>
      <c r="C16" s="23"/>
      <c r="D16" s="20"/>
      <c r="E16" s="20"/>
      <c r="F16" s="30"/>
      <c r="G16" s="30"/>
      <c r="H16" s="30"/>
      <c r="I16" s="30"/>
      <c r="J16" s="20"/>
      <c r="K16" s="20"/>
      <c r="L16" s="8"/>
      <c r="M16" s="7">
        <f>ROUND(HARMEAN(M10:M14),2)</f>
        <v>94.41</v>
      </c>
      <c r="N16" s="5" t="s">
        <v>11</v>
      </c>
      <c r="O16" s="5">
        <f>SUM(O10:O15)</f>
        <v>100</v>
      </c>
      <c r="P16" s="11">
        <f>SUM(P10:P15)</f>
        <v>94.43</v>
      </c>
      <c r="Q16" s="5" t="str">
        <f>IF(P16&gt;=90,"A",IF(P16&gt;=80,"B",IF(P16&lt;80,"C")))</f>
        <v>A</v>
      </c>
      <c r="R16" s="20"/>
      <c r="S16" s="20"/>
    </row>
    <row r="17" spans="2:19" ht="16.5" customHeight="1" x14ac:dyDescent="0.3">
      <c r="B17" s="21">
        <v>2025</v>
      </c>
      <c r="C17" s="21" t="s">
        <v>82</v>
      </c>
      <c r="D17" s="27" t="s">
        <v>51</v>
      </c>
      <c r="E17" s="24" t="s">
        <v>56</v>
      </c>
      <c r="F17" s="18"/>
      <c r="G17" s="18"/>
      <c r="H17" s="18"/>
      <c r="I17" s="28"/>
      <c r="J17" s="18"/>
      <c r="K17" s="18">
        <v>6</v>
      </c>
      <c r="L17" s="8" t="s">
        <v>41</v>
      </c>
      <c r="M17" s="7">
        <v>98.74</v>
      </c>
      <c r="N17" s="10" t="s">
        <v>54</v>
      </c>
      <c r="O17" s="5">
        <v>30</v>
      </c>
      <c r="P17" s="11">
        <v>29.03</v>
      </c>
      <c r="Q17" s="8" t="s">
        <v>69</v>
      </c>
      <c r="R17" s="18"/>
      <c r="S17" s="18"/>
    </row>
    <row r="18" spans="2:19" x14ac:dyDescent="0.3">
      <c r="B18" s="19"/>
      <c r="C18" s="22"/>
      <c r="D18" s="19"/>
      <c r="E18" s="25"/>
      <c r="F18" s="19"/>
      <c r="G18" s="19"/>
      <c r="H18" s="19"/>
      <c r="I18" s="29"/>
      <c r="J18" s="19"/>
      <c r="K18" s="19"/>
      <c r="L18" s="8" t="s">
        <v>43</v>
      </c>
      <c r="M18" s="7">
        <v>98.24</v>
      </c>
      <c r="N18" s="5" t="s">
        <v>27</v>
      </c>
      <c r="O18" s="5">
        <v>60</v>
      </c>
      <c r="P18" s="11">
        <v>59.64</v>
      </c>
      <c r="Q18" s="8" t="s">
        <v>69</v>
      </c>
      <c r="R18" s="19"/>
      <c r="S18" s="19"/>
    </row>
    <row r="19" spans="2:19" x14ac:dyDescent="0.3">
      <c r="B19" s="19"/>
      <c r="C19" s="22"/>
      <c r="D19" s="19"/>
      <c r="E19" s="25"/>
      <c r="F19" s="19"/>
      <c r="G19" s="19"/>
      <c r="H19" s="19"/>
      <c r="I19" s="29"/>
      <c r="J19" s="19"/>
      <c r="K19" s="19"/>
      <c r="L19" s="8" t="s">
        <v>44</v>
      </c>
      <c r="M19" s="7">
        <v>98.16</v>
      </c>
      <c r="N19" s="5" t="s">
        <v>28</v>
      </c>
      <c r="O19" s="5">
        <v>10</v>
      </c>
      <c r="P19" s="11">
        <v>9.7200000000000006</v>
      </c>
      <c r="Q19" s="8" t="s">
        <v>69</v>
      </c>
      <c r="R19" s="19"/>
      <c r="S19" s="19"/>
    </row>
    <row r="20" spans="2:19" x14ac:dyDescent="0.3">
      <c r="B20" s="19"/>
      <c r="C20" s="22"/>
      <c r="D20" s="19"/>
      <c r="E20" s="25"/>
      <c r="F20" s="19"/>
      <c r="G20" s="19"/>
      <c r="H20" s="19"/>
      <c r="I20" s="29"/>
      <c r="J20" s="19"/>
      <c r="K20" s="19"/>
      <c r="L20" s="8" t="s">
        <v>45</v>
      </c>
      <c r="M20" s="7">
        <v>98.67</v>
      </c>
      <c r="N20" s="8"/>
      <c r="O20" s="8"/>
      <c r="P20" s="7"/>
      <c r="Q20" s="8" t="s">
        <v>69</v>
      </c>
      <c r="R20" s="19"/>
      <c r="S20" s="19"/>
    </row>
    <row r="21" spans="2:19" x14ac:dyDescent="0.3">
      <c r="B21" s="19"/>
      <c r="C21" s="22"/>
      <c r="D21" s="19"/>
      <c r="E21" s="25"/>
      <c r="F21" s="19"/>
      <c r="G21" s="19"/>
      <c r="H21" s="19"/>
      <c r="I21" s="29"/>
      <c r="J21" s="19"/>
      <c r="K21" s="19"/>
      <c r="L21" s="8" t="s">
        <v>65</v>
      </c>
      <c r="M21" s="7">
        <v>98.27</v>
      </c>
      <c r="N21" s="8"/>
      <c r="O21" s="8"/>
      <c r="P21" s="7"/>
      <c r="Q21" s="8" t="s">
        <v>69</v>
      </c>
      <c r="R21" s="19"/>
      <c r="S21" s="19"/>
    </row>
    <row r="22" spans="2:19" x14ac:dyDescent="0.3">
      <c r="B22" s="19"/>
      <c r="C22" s="22"/>
      <c r="D22" s="19"/>
      <c r="E22" s="25"/>
      <c r="F22" s="19"/>
      <c r="G22" s="19"/>
      <c r="H22" s="19"/>
      <c r="I22" s="29"/>
      <c r="J22" s="19"/>
      <c r="K22" s="19"/>
      <c r="L22" s="8" t="s">
        <v>81</v>
      </c>
      <c r="M22" s="7">
        <v>98.27</v>
      </c>
      <c r="N22" s="8"/>
      <c r="O22" s="8"/>
      <c r="P22" s="7"/>
      <c r="Q22" s="8" t="s">
        <v>69</v>
      </c>
      <c r="R22" s="19"/>
      <c r="S22" s="19"/>
    </row>
    <row r="23" spans="2:19" x14ac:dyDescent="0.3">
      <c r="B23" s="20"/>
      <c r="C23" s="23"/>
      <c r="D23" s="20"/>
      <c r="E23" s="26"/>
      <c r="F23" s="20"/>
      <c r="G23" s="20"/>
      <c r="H23" s="20"/>
      <c r="I23" s="30"/>
      <c r="J23" s="20"/>
      <c r="K23" s="20"/>
      <c r="L23" s="8"/>
      <c r="M23" s="7">
        <f>AVERAGE(M17:M22)</f>
        <v>98.391666666666666</v>
      </c>
      <c r="N23" s="8" t="s">
        <v>11</v>
      </c>
      <c r="O23" s="8">
        <f>SUM(O17:O22)</f>
        <v>100</v>
      </c>
      <c r="P23" s="7">
        <f>SUM(P17:P22)</f>
        <v>98.39</v>
      </c>
      <c r="Q23" s="5" t="str">
        <f>IF(P23&gt;=90,"A",IF(P23&gt;=80,"B",IF(P23&lt;80,"C")))</f>
        <v>A</v>
      </c>
      <c r="R23" s="20"/>
      <c r="S23" s="20"/>
    </row>
    <row r="24" spans="2:19" ht="33" x14ac:dyDescent="0.3">
      <c r="B24" s="21">
        <v>2025</v>
      </c>
      <c r="C24" s="21" t="s">
        <v>82</v>
      </c>
      <c r="D24" s="27" t="s">
        <v>51</v>
      </c>
      <c r="E24" s="45" t="s">
        <v>53</v>
      </c>
      <c r="F24" s="28"/>
      <c r="G24" s="28"/>
      <c r="H24" s="28"/>
      <c r="I24" s="28"/>
      <c r="J24" s="18"/>
      <c r="K24" s="18">
        <v>5</v>
      </c>
      <c r="L24" s="8" t="s">
        <v>68</v>
      </c>
      <c r="M24" s="7">
        <v>97.5</v>
      </c>
      <c r="N24" s="10" t="s">
        <v>54</v>
      </c>
      <c r="O24" s="5">
        <v>30</v>
      </c>
      <c r="P24" s="11">
        <v>28.56</v>
      </c>
      <c r="Q24" s="8" t="s">
        <v>69</v>
      </c>
      <c r="R24" s="18"/>
      <c r="S24" s="18"/>
    </row>
    <row r="25" spans="2:19" x14ac:dyDescent="0.3">
      <c r="B25" s="19"/>
      <c r="C25" s="22"/>
      <c r="D25" s="19"/>
      <c r="E25" s="19"/>
      <c r="F25" s="29"/>
      <c r="G25" s="29"/>
      <c r="H25" s="29"/>
      <c r="I25" s="29"/>
      <c r="J25" s="19"/>
      <c r="K25" s="19"/>
      <c r="L25" s="8" t="s">
        <v>70</v>
      </c>
      <c r="M25" s="7">
        <v>96.42</v>
      </c>
      <c r="N25" s="5" t="s">
        <v>27</v>
      </c>
      <c r="O25" s="5">
        <v>60</v>
      </c>
      <c r="P25" s="11">
        <v>57.19</v>
      </c>
      <c r="Q25" s="8" t="s">
        <v>69</v>
      </c>
      <c r="R25" s="19"/>
      <c r="S25" s="19"/>
    </row>
    <row r="26" spans="2:19" x14ac:dyDescent="0.3">
      <c r="B26" s="19"/>
      <c r="C26" s="22"/>
      <c r="D26" s="19"/>
      <c r="E26" s="19"/>
      <c r="F26" s="29"/>
      <c r="G26" s="29"/>
      <c r="H26" s="29"/>
      <c r="I26" s="29"/>
      <c r="J26" s="19"/>
      <c r="K26" s="19"/>
      <c r="L26" s="8" t="s">
        <v>71</v>
      </c>
      <c r="M26" s="7">
        <v>95.5</v>
      </c>
      <c r="N26" s="5" t="s">
        <v>28</v>
      </c>
      <c r="O26" s="5">
        <v>10</v>
      </c>
      <c r="P26" s="11">
        <v>9.16</v>
      </c>
      <c r="Q26" s="8" t="s">
        <v>69</v>
      </c>
      <c r="R26" s="19"/>
      <c r="S26" s="19"/>
    </row>
    <row r="27" spans="2:19" x14ac:dyDescent="0.3">
      <c r="B27" s="19"/>
      <c r="C27" s="22"/>
      <c r="D27" s="19"/>
      <c r="E27" s="19"/>
      <c r="F27" s="29"/>
      <c r="G27" s="29"/>
      <c r="H27" s="29"/>
      <c r="I27" s="29"/>
      <c r="J27" s="19"/>
      <c r="K27" s="19"/>
      <c r="L27" s="8" t="s">
        <v>76</v>
      </c>
      <c r="M27" s="7">
        <v>85.54</v>
      </c>
      <c r="N27" s="5"/>
      <c r="O27" s="8"/>
      <c r="P27" s="7"/>
      <c r="Q27" s="8" t="s">
        <v>69</v>
      </c>
      <c r="R27" s="19"/>
      <c r="S27" s="19"/>
    </row>
    <row r="28" spans="2:19" x14ac:dyDescent="0.3">
      <c r="B28" s="19"/>
      <c r="C28" s="22"/>
      <c r="D28" s="19"/>
      <c r="E28" s="19"/>
      <c r="F28" s="29"/>
      <c r="G28" s="29"/>
      <c r="H28" s="29"/>
      <c r="I28" s="29"/>
      <c r="J28" s="19"/>
      <c r="K28" s="19"/>
      <c r="L28" s="8" t="s">
        <v>80</v>
      </c>
      <c r="M28" s="7">
        <v>100</v>
      </c>
      <c r="N28" s="5"/>
      <c r="O28" s="8"/>
      <c r="P28" s="7"/>
      <c r="Q28" s="8" t="s">
        <v>69</v>
      </c>
      <c r="R28" s="19"/>
      <c r="S28" s="19"/>
    </row>
    <row r="29" spans="2:19" x14ac:dyDescent="0.3">
      <c r="B29" s="19"/>
      <c r="C29" s="22"/>
      <c r="D29" s="19"/>
      <c r="E29" s="19"/>
      <c r="F29" s="29"/>
      <c r="G29" s="29"/>
      <c r="H29" s="29"/>
      <c r="I29" s="29"/>
      <c r="J29" s="19"/>
      <c r="K29" s="19"/>
      <c r="L29" s="8"/>
      <c r="M29" s="7"/>
      <c r="N29" s="5"/>
      <c r="O29" s="8"/>
      <c r="P29" s="7"/>
      <c r="Q29" s="8" t="s">
        <v>69</v>
      </c>
      <c r="R29" s="19"/>
      <c r="S29" s="19"/>
    </row>
    <row r="30" spans="2:19" x14ac:dyDescent="0.3">
      <c r="B30" s="20"/>
      <c r="C30" s="23"/>
      <c r="D30" s="20"/>
      <c r="E30" s="20"/>
      <c r="F30" s="30"/>
      <c r="G30" s="30"/>
      <c r="H30" s="30"/>
      <c r="I30" s="30"/>
      <c r="J30" s="20"/>
      <c r="K30" s="20"/>
      <c r="L30" s="8"/>
      <c r="M30" s="7">
        <f>AVERAGE(M24:M29)</f>
        <v>94.992000000000004</v>
      </c>
      <c r="N30" s="5" t="s">
        <v>72</v>
      </c>
      <c r="O30" s="8">
        <v>100</v>
      </c>
      <c r="P30" s="11">
        <f>SUM(P24:P29)</f>
        <v>94.91</v>
      </c>
      <c r="Q30" s="5" t="str">
        <f>IF(P30&gt;=90,"A",IF(P30&gt;=80,"B",IF(P30&lt;80,"C")))</f>
        <v>A</v>
      </c>
      <c r="R30" s="20"/>
      <c r="S30" s="20"/>
    </row>
    <row r="31" spans="2:19" ht="16.5" customHeight="1" x14ac:dyDescent="0.3">
      <c r="B31" s="21">
        <v>2025</v>
      </c>
      <c r="C31" s="21" t="s">
        <v>82</v>
      </c>
      <c r="D31" s="27" t="s">
        <v>51</v>
      </c>
      <c r="E31" s="21" t="s">
        <v>57</v>
      </c>
      <c r="F31" s="18"/>
      <c r="G31" s="18"/>
      <c r="H31" s="18"/>
      <c r="I31" s="28"/>
      <c r="J31" s="18"/>
      <c r="K31" s="18">
        <v>3</v>
      </c>
      <c r="L31" s="8" t="s">
        <v>68</v>
      </c>
      <c r="M31" s="7">
        <v>92.48</v>
      </c>
      <c r="N31" s="13" t="s">
        <v>54</v>
      </c>
      <c r="O31" s="14">
        <v>8.5</v>
      </c>
      <c r="P31" s="15">
        <v>8.5</v>
      </c>
      <c r="Q31" s="8" t="s">
        <v>69</v>
      </c>
      <c r="R31" s="18"/>
      <c r="S31" s="18"/>
    </row>
    <row r="32" spans="2:19" x14ac:dyDescent="0.3">
      <c r="B32" s="19"/>
      <c r="C32" s="22"/>
      <c r="D32" s="19"/>
      <c r="E32" s="19"/>
      <c r="F32" s="19"/>
      <c r="G32" s="19"/>
      <c r="H32" s="19"/>
      <c r="I32" s="29"/>
      <c r="J32" s="19"/>
      <c r="K32" s="19"/>
      <c r="L32" s="8" t="s">
        <v>70</v>
      </c>
      <c r="M32" s="7">
        <v>93.27</v>
      </c>
      <c r="N32" s="14" t="s">
        <v>27</v>
      </c>
      <c r="O32" s="14">
        <v>74.5</v>
      </c>
      <c r="P32" s="15">
        <v>67.790000000000006</v>
      </c>
      <c r="Q32" s="8" t="s">
        <v>69</v>
      </c>
      <c r="R32" s="19"/>
      <c r="S32" s="19"/>
    </row>
    <row r="33" spans="2:19" x14ac:dyDescent="0.3">
      <c r="B33" s="19"/>
      <c r="C33" s="22"/>
      <c r="D33" s="19"/>
      <c r="E33" s="19"/>
      <c r="F33" s="19"/>
      <c r="G33" s="19"/>
      <c r="H33" s="19"/>
      <c r="I33" s="29"/>
      <c r="J33" s="19"/>
      <c r="K33" s="19"/>
      <c r="L33" s="8" t="s">
        <v>71</v>
      </c>
      <c r="M33" s="7">
        <v>93.1</v>
      </c>
      <c r="N33" s="14" t="s">
        <v>28</v>
      </c>
      <c r="O33" s="14">
        <v>17</v>
      </c>
      <c r="P33" s="15">
        <v>16.66</v>
      </c>
      <c r="Q33" s="8" t="s">
        <v>69</v>
      </c>
      <c r="R33" s="19"/>
      <c r="S33" s="19"/>
    </row>
    <row r="34" spans="2:19" x14ac:dyDescent="0.3">
      <c r="B34" s="19"/>
      <c r="C34" s="22"/>
      <c r="D34" s="19"/>
      <c r="E34" s="19"/>
      <c r="F34" s="19"/>
      <c r="G34" s="19"/>
      <c r="H34" s="19"/>
      <c r="I34" s="29"/>
      <c r="J34" s="19"/>
      <c r="K34" s="19"/>
      <c r="L34" s="8"/>
      <c r="M34" s="7"/>
      <c r="N34" s="8"/>
      <c r="O34" s="8"/>
      <c r="P34" s="7"/>
      <c r="Q34" s="8" t="s">
        <v>69</v>
      </c>
      <c r="R34" s="19"/>
      <c r="S34" s="19"/>
    </row>
    <row r="35" spans="2:19" x14ac:dyDescent="0.3">
      <c r="B35" s="19"/>
      <c r="C35" s="22"/>
      <c r="D35" s="19"/>
      <c r="E35" s="19"/>
      <c r="F35" s="19"/>
      <c r="G35" s="19"/>
      <c r="H35" s="19"/>
      <c r="I35" s="29"/>
      <c r="J35" s="19"/>
      <c r="K35" s="19"/>
      <c r="L35" s="8"/>
      <c r="M35" s="7"/>
      <c r="N35" s="8"/>
      <c r="O35" s="8"/>
      <c r="P35" s="7"/>
      <c r="Q35" s="8" t="s">
        <v>69</v>
      </c>
      <c r="R35" s="19"/>
      <c r="S35" s="19"/>
    </row>
    <row r="36" spans="2:19" x14ac:dyDescent="0.3">
      <c r="B36" s="19"/>
      <c r="C36" s="22"/>
      <c r="D36" s="19"/>
      <c r="E36" s="19"/>
      <c r="F36" s="19"/>
      <c r="G36" s="19"/>
      <c r="H36" s="19"/>
      <c r="I36" s="29"/>
      <c r="J36" s="19"/>
      <c r="K36" s="19"/>
      <c r="L36" s="8"/>
      <c r="M36" s="7"/>
      <c r="N36" s="8"/>
      <c r="O36" s="8"/>
      <c r="P36" s="7"/>
      <c r="Q36" s="8" t="s">
        <v>69</v>
      </c>
      <c r="R36" s="19"/>
      <c r="S36" s="19"/>
    </row>
    <row r="37" spans="2:19" x14ac:dyDescent="0.3">
      <c r="B37" s="20"/>
      <c r="C37" s="23"/>
      <c r="D37" s="20"/>
      <c r="E37" s="20"/>
      <c r="F37" s="20"/>
      <c r="G37" s="20"/>
      <c r="H37" s="20"/>
      <c r="I37" s="30"/>
      <c r="J37" s="20"/>
      <c r="K37" s="20"/>
      <c r="L37" s="8"/>
      <c r="M37" s="7">
        <f>AVERAGE(M31:M36)</f>
        <v>92.95</v>
      </c>
      <c r="N37" s="8" t="s">
        <v>72</v>
      </c>
      <c r="O37" s="8">
        <v>100</v>
      </c>
      <c r="P37" s="7">
        <f>SUM(P31:P36)</f>
        <v>92.95</v>
      </c>
      <c r="Q37" s="5" t="str">
        <f>IF(P37&gt;=90,"A",IF(P37&gt;=80,"B",IF(P37&lt;80,"C")))</f>
        <v>A</v>
      </c>
      <c r="R37" s="20"/>
      <c r="S37" s="20"/>
    </row>
    <row r="38" spans="2:19" ht="33" x14ac:dyDescent="0.3">
      <c r="B38" s="21">
        <v>2025</v>
      </c>
      <c r="C38" s="21" t="s">
        <v>82</v>
      </c>
      <c r="D38" s="27" t="s">
        <v>51</v>
      </c>
      <c r="E38" s="24" t="s">
        <v>55</v>
      </c>
      <c r="F38" s="18"/>
      <c r="G38" s="18"/>
      <c r="H38" s="18"/>
      <c r="I38" s="28"/>
      <c r="J38" s="18"/>
      <c r="K38" s="18">
        <v>3</v>
      </c>
      <c r="L38" s="8" t="s">
        <v>41</v>
      </c>
      <c r="M38" s="16">
        <v>616</v>
      </c>
      <c r="N38" s="10" t="s">
        <v>54</v>
      </c>
      <c r="O38" s="5">
        <v>30</v>
      </c>
      <c r="P38" s="11">
        <v>27.93</v>
      </c>
      <c r="Q38" s="8" t="s">
        <v>17</v>
      </c>
      <c r="R38" s="55"/>
      <c r="S38" s="18"/>
    </row>
    <row r="39" spans="2:19" x14ac:dyDescent="0.3">
      <c r="B39" s="19"/>
      <c r="C39" s="22"/>
      <c r="D39" s="19"/>
      <c r="E39" s="25"/>
      <c r="F39" s="19"/>
      <c r="G39" s="19"/>
      <c r="H39" s="19"/>
      <c r="I39" s="29"/>
      <c r="J39" s="19"/>
      <c r="K39" s="19"/>
      <c r="L39" s="8" t="s">
        <v>43</v>
      </c>
      <c r="M39" s="7">
        <v>586</v>
      </c>
      <c r="N39" s="5" t="s">
        <v>27</v>
      </c>
      <c r="O39" s="5">
        <v>60</v>
      </c>
      <c r="P39" s="11">
        <v>58.05</v>
      </c>
      <c r="Q39" s="8" t="s">
        <v>17</v>
      </c>
      <c r="R39" s="19"/>
      <c r="S39" s="19"/>
    </row>
    <row r="40" spans="2:19" x14ac:dyDescent="0.3">
      <c r="B40" s="19"/>
      <c r="C40" s="22"/>
      <c r="D40" s="19"/>
      <c r="E40" s="25"/>
      <c r="F40" s="19"/>
      <c r="G40" s="19"/>
      <c r="H40" s="19"/>
      <c r="I40" s="29"/>
      <c r="J40" s="19"/>
      <c r="K40" s="19"/>
      <c r="L40" s="8" t="s">
        <v>44</v>
      </c>
      <c r="M40" s="7">
        <v>596</v>
      </c>
      <c r="N40" s="5" t="s">
        <v>28</v>
      </c>
      <c r="O40" s="5">
        <v>10</v>
      </c>
      <c r="P40" s="11">
        <v>10.06</v>
      </c>
      <c r="Q40" s="8" t="s">
        <v>17</v>
      </c>
      <c r="R40" s="19"/>
      <c r="S40" s="19"/>
    </row>
    <row r="41" spans="2:19" x14ac:dyDescent="0.3">
      <c r="B41" s="19"/>
      <c r="C41" s="22"/>
      <c r="D41" s="19"/>
      <c r="E41" s="25"/>
      <c r="F41" s="19"/>
      <c r="G41" s="19"/>
      <c r="H41" s="19"/>
      <c r="I41" s="29"/>
      <c r="J41" s="19"/>
      <c r="K41" s="19"/>
      <c r="L41" s="8"/>
      <c r="M41" s="7"/>
      <c r="N41" s="8"/>
      <c r="O41" s="8"/>
      <c r="P41" s="7"/>
      <c r="Q41" s="8" t="s">
        <v>17</v>
      </c>
      <c r="R41" s="19"/>
      <c r="S41" s="19"/>
    </row>
    <row r="42" spans="2:19" x14ac:dyDescent="0.3">
      <c r="B42" s="19"/>
      <c r="C42" s="22"/>
      <c r="D42" s="19"/>
      <c r="E42" s="25"/>
      <c r="F42" s="19"/>
      <c r="G42" s="19"/>
      <c r="H42" s="19"/>
      <c r="I42" s="29"/>
      <c r="J42" s="19"/>
      <c r="K42" s="19"/>
      <c r="L42" s="8"/>
      <c r="M42" s="7"/>
      <c r="N42" s="8"/>
      <c r="O42" s="8"/>
      <c r="P42" s="7"/>
      <c r="Q42" s="8" t="s">
        <v>17</v>
      </c>
      <c r="R42" s="19"/>
      <c r="S42" s="19"/>
    </row>
    <row r="43" spans="2:19" x14ac:dyDescent="0.3">
      <c r="B43" s="19"/>
      <c r="C43" s="22"/>
      <c r="D43" s="19"/>
      <c r="E43" s="25"/>
      <c r="F43" s="19"/>
      <c r="G43" s="19"/>
      <c r="H43" s="19"/>
      <c r="I43" s="29"/>
      <c r="J43" s="19"/>
      <c r="K43" s="19"/>
      <c r="L43" s="8"/>
      <c r="M43" s="7"/>
      <c r="N43" s="8"/>
      <c r="O43" s="8"/>
      <c r="P43" s="7"/>
      <c r="Q43" s="8" t="s">
        <v>17</v>
      </c>
      <c r="R43" s="19"/>
      <c r="S43" s="19"/>
    </row>
    <row r="44" spans="2:19" x14ac:dyDescent="0.3">
      <c r="B44" s="20"/>
      <c r="C44" s="23"/>
      <c r="D44" s="20"/>
      <c r="E44" s="26"/>
      <c r="F44" s="20"/>
      <c r="G44" s="20"/>
      <c r="H44" s="20"/>
      <c r="I44" s="30"/>
      <c r="J44" s="20"/>
      <c r="K44" s="20"/>
      <c r="L44" s="8"/>
      <c r="M44" s="7">
        <f>AVERAGE(M38:M43)</f>
        <v>599.33333333333337</v>
      </c>
      <c r="N44" s="8" t="s">
        <v>11</v>
      </c>
      <c r="O44" s="8">
        <f>SUM(O38:O43)</f>
        <v>100</v>
      </c>
      <c r="P44" s="7">
        <f>SUM(P38:P43)</f>
        <v>96.039999999999992</v>
      </c>
      <c r="Q44" s="5" t="str">
        <f>IF(P44&gt;=90,"A",IF(P44&gt;=80,"B",IF(P44&lt;80,"C")))</f>
        <v>A</v>
      </c>
      <c r="R44" s="20"/>
      <c r="S44" s="20"/>
    </row>
    <row r="45" spans="2:19" x14ac:dyDescent="0.3">
      <c r="B45" s="21">
        <v>2025</v>
      </c>
      <c r="C45" s="21" t="s">
        <v>82</v>
      </c>
      <c r="D45" s="46" t="s">
        <v>58</v>
      </c>
      <c r="E45" s="28" t="s">
        <v>59</v>
      </c>
      <c r="F45" s="18"/>
      <c r="G45" s="18"/>
      <c r="H45" s="18"/>
      <c r="I45" s="28"/>
      <c r="J45" s="18"/>
      <c r="K45" s="18">
        <v>4</v>
      </c>
      <c r="L45" s="8" t="s">
        <v>68</v>
      </c>
      <c r="M45" s="7">
        <v>155.5</v>
      </c>
      <c r="N45" s="5" t="s">
        <v>73</v>
      </c>
      <c r="O45" s="5">
        <v>42</v>
      </c>
      <c r="P45" s="11">
        <v>37.619999999999997</v>
      </c>
      <c r="Q45" s="8" t="s">
        <v>69</v>
      </c>
      <c r="R45" s="18"/>
      <c r="S45" s="18"/>
    </row>
    <row r="46" spans="2:19" x14ac:dyDescent="0.3">
      <c r="B46" s="19"/>
      <c r="C46" s="22"/>
      <c r="D46" s="47"/>
      <c r="E46" s="29"/>
      <c r="F46" s="19"/>
      <c r="G46" s="19"/>
      <c r="H46" s="19"/>
      <c r="I46" s="29"/>
      <c r="J46" s="19"/>
      <c r="K46" s="19"/>
      <c r="L46" s="8" t="s">
        <v>70</v>
      </c>
      <c r="M46" s="7">
        <v>171</v>
      </c>
      <c r="N46" s="5" t="s">
        <v>74</v>
      </c>
      <c r="O46" s="5">
        <v>13</v>
      </c>
      <c r="P46" s="11">
        <v>13</v>
      </c>
      <c r="Q46" s="8" t="s">
        <v>69</v>
      </c>
      <c r="R46" s="19"/>
      <c r="S46" s="19"/>
    </row>
    <row r="47" spans="2:19" x14ac:dyDescent="0.3">
      <c r="B47" s="19"/>
      <c r="C47" s="22"/>
      <c r="D47" s="47"/>
      <c r="E47" s="29"/>
      <c r="F47" s="19"/>
      <c r="G47" s="19"/>
      <c r="H47" s="19"/>
      <c r="I47" s="29"/>
      <c r="J47" s="19"/>
      <c r="K47" s="19"/>
      <c r="L47" s="8" t="s">
        <v>71</v>
      </c>
      <c r="M47" s="7">
        <v>159</v>
      </c>
      <c r="N47" s="5" t="s">
        <v>75</v>
      </c>
      <c r="O47" s="5">
        <v>13</v>
      </c>
      <c r="P47" s="11">
        <v>12.875</v>
      </c>
      <c r="Q47" s="8" t="s">
        <v>69</v>
      </c>
      <c r="R47" s="19"/>
      <c r="S47" s="19"/>
    </row>
    <row r="48" spans="2:19" x14ac:dyDescent="0.3">
      <c r="B48" s="19"/>
      <c r="C48" s="22"/>
      <c r="D48" s="47"/>
      <c r="E48" s="29"/>
      <c r="F48" s="19"/>
      <c r="G48" s="19"/>
      <c r="H48" s="19"/>
      <c r="I48" s="29"/>
      <c r="J48" s="19"/>
      <c r="K48" s="19"/>
      <c r="L48" s="8" t="s">
        <v>76</v>
      </c>
      <c r="M48" s="7">
        <v>162</v>
      </c>
      <c r="N48" s="5" t="s">
        <v>77</v>
      </c>
      <c r="O48" s="5">
        <v>45</v>
      </c>
      <c r="P48" s="11">
        <v>40.875</v>
      </c>
      <c r="Q48" s="8" t="s">
        <v>69</v>
      </c>
      <c r="R48" s="19"/>
      <c r="S48" s="19"/>
    </row>
    <row r="49" spans="2:19" x14ac:dyDescent="0.3">
      <c r="B49" s="19"/>
      <c r="C49" s="22"/>
      <c r="D49" s="47"/>
      <c r="E49" s="29"/>
      <c r="F49" s="19"/>
      <c r="G49" s="19"/>
      <c r="H49" s="19"/>
      <c r="I49" s="29"/>
      <c r="J49" s="19"/>
      <c r="K49" s="19"/>
      <c r="L49" s="8"/>
      <c r="M49" s="7"/>
      <c r="N49" s="5" t="s">
        <v>78</v>
      </c>
      <c r="O49" s="5">
        <v>34</v>
      </c>
      <c r="P49" s="11">
        <v>32.375</v>
      </c>
      <c r="Q49" s="8" t="s">
        <v>69</v>
      </c>
      <c r="R49" s="19"/>
      <c r="S49" s="19"/>
    </row>
    <row r="50" spans="2:19" x14ac:dyDescent="0.3">
      <c r="B50" s="19"/>
      <c r="C50" s="22"/>
      <c r="D50" s="47"/>
      <c r="E50" s="29"/>
      <c r="F50" s="19"/>
      <c r="G50" s="19"/>
      <c r="H50" s="19"/>
      <c r="I50" s="29"/>
      <c r="J50" s="19"/>
      <c r="K50" s="19"/>
      <c r="L50" s="8"/>
      <c r="M50" s="7"/>
      <c r="N50" s="5" t="s">
        <v>79</v>
      </c>
      <c r="O50" s="5">
        <v>26</v>
      </c>
      <c r="P50" s="11">
        <v>25.125</v>
      </c>
      <c r="Q50" s="8" t="s">
        <v>69</v>
      </c>
      <c r="R50" s="19"/>
      <c r="S50" s="19"/>
    </row>
    <row r="51" spans="2:19" x14ac:dyDescent="0.3">
      <c r="B51" s="20"/>
      <c r="C51" s="23"/>
      <c r="D51" s="48"/>
      <c r="E51" s="30"/>
      <c r="F51" s="20"/>
      <c r="G51" s="20"/>
      <c r="H51" s="20"/>
      <c r="I51" s="30"/>
      <c r="J51" s="20"/>
      <c r="K51" s="20"/>
      <c r="L51" s="8"/>
      <c r="M51" s="7">
        <f>ROUND(HARMEAN(M45:M49),2)</f>
        <v>161.68</v>
      </c>
      <c r="N51" s="8" t="s">
        <v>72</v>
      </c>
      <c r="O51" s="8">
        <v>173</v>
      </c>
      <c r="P51" s="7">
        <f>SUM(P45:P50)</f>
        <v>161.87</v>
      </c>
      <c r="Q51" s="5" t="str">
        <f>IF(P51&gt;=90,"A",IF(P51&gt;=80,"B",IF(P51&lt;80,"C")))</f>
        <v>A</v>
      </c>
      <c r="R51" s="20"/>
      <c r="S51" s="20"/>
    </row>
    <row r="52" spans="2:19" ht="16.5" customHeight="1" x14ac:dyDescent="0.3">
      <c r="B52" s="21">
        <v>2025</v>
      </c>
      <c r="C52" s="21" t="s">
        <v>82</v>
      </c>
      <c r="D52" s="49" t="s">
        <v>58</v>
      </c>
      <c r="E52" s="52" t="s">
        <v>60</v>
      </c>
      <c r="F52" s="18"/>
      <c r="G52" s="18"/>
      <c r="H52" s="18"/>
      <c r="I52" s="28"/>
      <c r="J52" s="18"/>
      <c r="K52" s="18">
        <v>3</v>
      </c>
      <c r="L52" s="8" t="s">
        <v>41</v>
      </c>
      <c r="M52" s="7">
        <v>91.8</v>
      </c>
      <c r="N52" s="12" t="s">
        <v>29</v>
      </c>
      <c r="O52" s="12">
        <v>42</v>
      </c>
      <c r="P52" s="17">
        <v>38.9</v>
      </c>
      <c r="Q52" s="8" t="s">
        <v>17</v>
      </c>
      <c r="R52" s="18"/>
      <c r="S52" s="18"/>
    </row>
    <row r="53" spans="2:19" x14ac:dyDescent="0.3">
      <c r="B53" s="19"/>
      <c r="C53" s="22"/>
      <c r="D53" s="50"/>
      <c r="E53" s="53"/>
      <c r="F53" s="19"/>
      <c r="G53" s="19"/>
      <c r="H53" s="19"/>
      <c r="I53" s="29"/>
      <c r="J53" s="19"/>
      <c r="K53" s="19"/>
      <c r="L53" s="8" t="s">
        <v>43</v>
      </c>
      <c r="M53" s="7">
        <v>91.4</v>
      </c>
      <c r="N53" s="12" t="s">
        <v>30</v>
      </c>
      <c r="O53" s="12">
        <v>13</v>
      </c>
      <c r="P53" s="17">
        <v>12.2</v>
      </c>
      <c r="Q53" s="8" t="s">
        <v>17</v>
      </c>
      <c r="R53" s="19"/>
      <c r="S53" s="19"/>
    </row>
    <row r="54" spans="2:19" x14ac:dyDescent="0.3">
      <c r="B54" s="19"/>
      <c r="C54" s="22"/>
      <c r="D54" s="50"/>
      <c r="E54" s="53"/>
      <c r="F54" s="19"/>
      <c r="G54" s="19"/>
      <c r="H54" s="19"/>
      <c r="I54" s="29"/>
      <c r="J54" s="19"/>
      <c r="K54" s="19"/>
      <c r="L54" s="8" t="s">
        <v>44</v>
      </c>
      <c r="M54" s="7">
        <v>92.4</v>
      </c>
      <c r="N54" s="12" t="s">
        <v>31</v>
      </c>
      <c r="O54" s="12">
        <v>13</v>
      </c>
      <c r="P54" s="17">
        <v>11.9</v>
      </c>
      <c r="Q54" s="8" t="s">
        <v>17</v>
      </c>
      <c r="R54" s="19"/>
      <c r="S54" s="19"/>
    </row>
    <row r="55" spans="2:19" x14ac:dyDescent="0.3">
      <c r="B55" s="19"/>
      <c r="C55" s="22"/>
      <c r="D55" s="50"/>
      <c r="E55" s="53"/>
      <c r="F55" s="19"/>
      <c r="G55" s="19"/>
      <c r="H55" s="19"/>
      <c r="I55" s="29"/>
      <c r="J55" s="19"/>
      <c r="K55" s="19"/>
      <c r="L55" s="8"/>
      <c r="M55" s="7"/>
      <c r="N55" s="12" t="s">
        <v>32</v>
      </c>
      <c r="O55" s="12">
        <v>45</v>
      </c>
      <c r="P55" s="17">
        <v>39.700000000000003</v>
      </c>
      <c r="Q55" s="8" t="s">
        <v>17</v>
      </c>
      <c r="R55" s="19"/>
      <c r="S55" s="19"/>
    </row>
    <row r="56" spans="2:19" x14ac:dyDescent="0.3">
      <c r="B56" s="19"/>
      <c r="C56" s="22"/>
      <c r="D56" s="50"/>
      <c r="E56" s="53"/>
      <c r="F56" s="19"/>
      <c r="G56" s="19"/>
      <c r="H56" s="19"/>
      <c r="I56" s="29"/>
      <c r="J56" s="19"/>
      <c r="K56" s="19"/>
      <c r="L56" s="8"/>
      <c r="M56" s="7"/>
      <c r="N56" s="12" t="s">
        <v>33</v>
      </c>
      <c r="O56" s="12">
        <v>34</v>
      </c>
      <c r="P56" s="17">
        <v>31.8</v>
      </c>
      <c r="Q56" s="8" t="s">
        <v>17</v>
      </c>
      <c r="R56" s="19"/>
      <c r="S56" s="19"/>
    </row>
    <row r="57" spans="2:19" x14ac:dyDescent="0.3">
      <c r="B57" s="19"/>
      <c r="C57" s="22"/>
      <c r="D57" s="50"/>
      <c r="E57" s="53"/>
      <c r="F57" s="19"/>
      <c r="G57" s="19"/>
      <c r="H57" s="19"/>
      <c r="I57" s="29"/>
      <c r="J57" s="19"/>
      <c r="K57" s="19"/>
      <c r="L57" s="8"/>
      <c r="M57" s="7"/>
      <c r="N57" s="12" t="s">
        <v>34</v>
      </c>
      <c r="O57" s="12">
        <v>26</v>
      </c>
      <c r="P57" s="17">
        <v>24.3</v>
      </c>
      <c r="Q57" s="8" t="s">
        <v>17</v>
      </c>
      <c r="R57" s="19"/>
      <c r="S57" s="19"/>
    </row>
    <row r="58" spans="2:19" x14ac:dyDescent="0.3">
      <c r="B58" s="20"/>
      <c r="C58" s="23"/>
      <c r="D58" s="51"/>
      <c r="E58" s="54"/>
      <c r="F58" s="20"/>
      <c r="G58" s="20"/>
      <c r="H58" s="20"/>
      <c r="I58" s="30"/>
      <c r="J58" s="20"/>
      <c r="K58" s="20"/>
      <c r="L58" s="8"/>
      <c r="M58" s="7">
        <f>AVERAGE(M52:M57)</f>
        <v>91.866666666666674</v>
      </c>
      <c r="N58" s="8" t="s">
        <v>11</v>
      </c>
      <c r="O58" s="8">
        <f>SUM(O52:O57)</f>
        <v>173</v>
      </c>
      <c r="P58" s="7">
        <f>SUM(P52:P57)</f>
        <v>158.80000000000001</v>
      </c>
      <c r="Q58" s="5" t="str">
        <f>IF(P58&gt;=90,"A",IF(P58&gt;=80,"B",IF(P58&lt;80,"C")))</f>
        <v>A</v>
      </c>
      <c r="R58" s="20"/>
      <c r="S58" s="20"/>
    </row>
    <row r="59" spans="2:19" x14ac:dyDescent="0.3">
      <c r="B59" s="21">
        <v>2025</v>
      </c>
      <c r="C59" s="21" t="s">
        <v>82</v>
      </c>
      <c r="D59" s="27" t="s">
        <v>61</v>
      </c>
      <c r="E59" s="21" t="s">
        <v>62</v>
      </c>
      <c r="F59" s="18"/>
      <c r="G59" s="18"/>
      <c r="H59" s="18"/>
      <c r="I59" s="28"/>
      <c r="J59" s="18"/>
      <c r="K59" s="18">
        <v>3</v>
      </c>
      <c r="L59" s="8" t="s">
        <v>68</v>
      </c>
      <c r="M59" s="7">
        <v>116.1</v>
      </c>
      <c r="N59" s="5" t="s">
        <v>30</v>
      </c>
      <c r="O59" s="5">
        <v>21</v>
      </c>
      <c r="P59" s="11">
        <v>20.03</v>
      </c>
      <c r="Q59" s="8" t="s">
        <v>17</v>
      </c>
      <c r="R59" s="18"/>
      <c r="S59" s="18"/>
    </row>
    <row r="60" spans="2:19" x14ac:dyDescent="0.3">
      <c r="B60" s="19"/>
      <c r="C60" s="22"/>
      <c r="D60" s="19"/>
      <c r="E60" s="19"/>
      <c r="F60" s="19"/>
      <c r="G60" s="19"/>
      <c r="H60" s="19"/>
      <c r="I60" s="29"/>
      <c r="J60" s="19"/>
      <c r="K60" s="19"/>
      <c r="L60" s="8" t="s">
        <v>70</v>
      </c>
      <c r="M60" s="7">
        <v>116.8</v>
      </c>
      <c r="N60" s="5" t="s">
        <v>66</v>
      </c>
      <c r="O60" s="5">
        <v>34</v>
      </c>
      <c r="P60" s="11">
        <v>31.07</v>
      </c>
      <c r="Q60" s="8" t="s">
        <v>17</v>
      </c>
      <c r="R60" s="19"/>
      <c r="S60" s="19"/>
    </row>
    <row r="61" spans="2:19" x14ac:dyDescent="0.3">
      <c r="B61" s="19"/>
      <c r="C61" s="22"/>
      <c r="D61" s="19"/>
      <c r="E61" s="19"/>
      <c r="F61" s="19"/>
      <c r="G61" s="19"/>
      <c r="H61" s="19"/>
      <c r="I61" s="29"/>
      <c r="J61" s="19"/>
      <c r="K61" s="19"/>
      <c r="L61" s="8" t="s">
        <v>71</v>
      </c>
      <c r="M61" s="7">
        <v>114.6</v>
      </c>
      <c r="N61" s="5" t="s">
        <v>33</v>
      </c>
      <c r="O61" s="5">
        <v>32</v>
      </c>
      <c r="P61" s="11">
        <v>30.6</v>
      </c>
      <c r="Q61" s="8" t="s">
        <v>17</v>
      </c>
      <c r="R61" s="19"/>
      <c r="S61" s="19"/>
    </row>
    <row r="62" spans="2:19" x14ac:dyDescent="0.3">
      <c r="B62" s="19"/>
      <c r="C62" s="22"/>
      <c r="D62" s="19"/>
      <c r="E62" s="19"/>
      <c r="F62" s="19"/>
      <c r="G62" s="19"/>
      <c r="H62" s="19"/>
      <c r="I62" s="29"/>
      <c r="J62" s="19"/>
      <c r="K62" s="19"/>
      <c r="L62" s="8"/>
      <c r="M62" s="7"/>
      <c r="N62" s="5" t="s">
        <v>37</v>
      </c>
      <c r="O62" s="5">
        <v>36</v>
      </c>
      <c r="P62" s="11">
        <v>33.83</v>
      </c>
      <c r="Q62" s="8" t="s">
        <v>17</v>
      </c>
      <c r="R62" s="19"/>
      <c r="S62" s="19"/>
    </row>
    <row r="63" spans="2:19" x14ac:dyDescent="0.3">
      <c r="B63" s="19"/>
      <c r="C63" s="22"/>
      <c r="D63" s="19"/>
      <c r="E63" s="19"/>
      <c r="F63" s="19"/>
      <c r="G63" s="19"/>
      <c r="H63" s="19"/>
      <c r="I63" s="29"/>
      <c r="J63" s="19"/>
      <c r="K63" s="19"/>
      <c r="L63" s="8"/>
      <c r="M63" s="7"/>
      <c r="N63" s="8"/>
      <c r="O63" s="8"/>
      <c r="P63" s="7"/>
      <c r="Q63" s="8" t="s">
        <v>17</v>
      </c>
      <c r="R63" s="19"/>
      <c r="S63" s="19"/>
    </row>
    <row r="64" spans="2:19" x14ac:dyDescent="0.3">
      <c r="B64" s="19"/>
      <c r="C64" s="22"/>
      <c r="D64" s="19"/>
      <c r="E64" s="19"/>
      <c r="F64" s="19"/>
      <c r="G64" s="19"/>
      <c r="H64" s="19"/>
      <c r="I64" s="29"/>
      <c r="J64" s="19"/>
      <c r="K64" s="19"/>
      <c r="L64" s="8"/>
      <c r="M64" s="7"/>
      <c r="N64" s="8"/>
      <c r="O64" s="8"/>
      <c r="P64" s="7"/>
      <c r="Q64" s="8" t="s">
        <v>17</v>
      </c>
      <c r="R64" s="19"/>
      <c r="S64" s="19"/>
    </row>
    <row r="65" spans="2:19" x14ac:dyDescent="0.3">
      <c r="B65" s="20"/>
      <c r="C65" s="23"/>
      <c r="D65" s="20"/>
      <c r="E65" s="20"/>
      <c r="F65" s="20"/>
      <c r="G65" s="20"/>
      <c r="H65" s="20"/>
      <c r="I65" s="30"/>
      <c r="J65" s="20"/>
      <c r="K65" s="20"/>
      <c r="L65" s="8"/>
      <c r="M65" s="7">
        <v>115.83</v>
      </c>
      <c r="N65" s="8" t="s">
        <v>11</v>
      </c>
      <c r="O65" s="8">
        <f>SUM(O59:O64)</f>
        <v>123</v>
      </c>
      <c r="P65" s="7">
        <f>SUM(P59:P64)</f>
        <v>115.53</v>
      </c>
      <c r="Q65" s="8" t="s">
        <v>41</v>
      </c>
      <c r="R65" s="20"/>
      <c r="S65" s="20"/>
    </row>
    <row r="66" spans="2:19" x14ac:dyDescent="0.3">
      <c r="B66" s="21">
        <v>2025</v>
      </c>
      <c r="C66" s="21" t="s">
        <v>82</v>
      </c>
      <c r="D66" s="27" t="s">
        <v>61</v>
      </c>
      <c r="E66" s="21" t="s">
        <v>63</v>
      </c>
      <c r="F66" s="18"/>
      <c r="G66" s="18"/>
      <c r="H66" s="18"/>
      <c r="I66" s="28"/>
      <c r="J66" s="18"/>
      <c r="K66" s="18">
        <v>3</v>
      </c>
      <c r="L66" s="8" t="s">
        <v>68</v>
      </c>
      <c r="M66" s="7">
        <v>117</v>
      </c>
      <c r="N66" s="5" t="s">
        <v>30</v>
      </c>
      <c r="O66" s="5">
        <v>21</v>
      </c>
      <c r="P66" s="11">
        <v>21</v>
      </c>
      <c r="Q66" s="8" t="s">
        <v>17</v>
      </c>
      <c r="R66" s="18"/>
      <c r="S66" s="18"/>
    </row>
    <row r="67" spans="2:19" x14ac:dyDescent="0.3">
      <c r="B67" s="19"/>
      <c r="C67" s="22"/>
      <c r="D67" s="19"/>
      <c r="E67" s="19"/>
      <c r="F67" s="19"/>
      <c r="G67" s="19"/>
      <c r="H67" s="19"/>
      <c r="I67" s="29"/>
      <c r="J67" s="19"/>
      <c r="K67" s="19"/>
      <c r="L67" s="8" t="s">
        <v>70</v>
      </c>
      <c r="M67" s="7">
        <v>114.4</v>
      </c>
      <c r="N67" s="5" t="s">
        <v>66</v>
      </c>
      <c r="O67" s="5">
        <v>34</v>
      </c>
      <c r="P67" s="11">
        <v>28.27</v>
      </c>
      <c r="Q67" s="8" t="s">
        <v>17</v>
      </c>
      <c r="R67" s="19"/>
      <c r="S67" s="19"/>
    </row>
    <row r="68" spans="2:19" x14ac:dyDescent="0.3">
      <c r="B68" s="19"/>
      <c r="C68" s="22"/>
      <c r="D68" s="19"/>
      <c r="E68" s="19"/>
      <c r="F68" s="19"/>
      <c r="G68" s="19"/>
      <c r="H68" s="19"/>
      <c r="I68" s="29"/>
      <c r="J68" s="19"/>
      <c r="K68" s="19"/>
      <c r="L68" s="8" t="s">
        <v>71</v>
      </c>
      <c r="M68" s="7">
        <v>112.2</v>
      </c>
      <c r="N68" s="5" t="s">
        <v>33</v>
      </c>
      <c r="O68" s="5">
        <v>32</v>
      </c>
      <c r="P68" s="11">
        <v>31.53</v>
      </c>
      <c r="Q68" s="8" t="s">
        <v>17</v>
      </c>
      <c r="R68" s="19"/>
      <c r="S68" s="19"/>
    </row>
    <row r="69" spans="2:19" x14ac:dyDescent="0.3">
      <c r="B69" s="19"/>
      <c r="C69" s="22"/>
      <c r="D69" s="19"/>
      <c r="E69" s="19"/>
      <c r="F69" s="19"/>
      <c r="G69" s="19"/>
      <c r="H69" s="19"/>
      <c r="I69" s="29"/>
      <c r="J69" s="19"/>
      <c r="K69" s="19"/>
      <c r="L69" s="8" t="s">
        <v>67</v>
      </c>
      <c r="M69" s="7"/>
      <c r="N69" s="5" t="s">
        <v>37</v>
      </c>
      <c r="O69" s="5">
        <v>36</v>
      </c>
      <c r="P69" s="11">
        <v>33.729999999999997</v>
      </c>
      <c r="Q69" s="8" t="s">
        <v>17</v>
      </c>
      <c r="R69" s="19"/>
      <c r="S69" s="19"/>
    </row>
    <row r="70" spans="2:19" x14ac:dyDescent="0.3">
      <c r="B70" s="19"/>
      <c r="C70" s="22"/>
      <c r="D70" s="19"/>
      <c r="E70" s="19"/>
      <c r="F70" s="19"/>
      <c r="G70" s="19"/>
      <c r="H70" s="19"/>
      <c r="I70" s="29"/>
      <c r="J70" s="19"/>
      <c r="K70" s="19"/>
      <c r="L70" s="8"/>
      <c r="M70" s="7"/>
      <c r="N70" s="8" t="s">
        <v>67</v>
      </c>
      <c r="O70" s="8" t="s">
        <v>67</v>
      </c>
      <c r="P70" s="7" t="s">
        <v>67</v>
      </c>
      <c r="Q70" s="8" t="s">
        <v>17</v>
      </c>
      <c r="R70" s="19"/>
      <c r="S70" s="19"/>
    </row>
    <row r="71" spans="2:19" x14ac:dyDescent="0.3">
      <c r="B71" s="19"/>
      <c r="C71" s="22"/>
      <c r="D71" s="19"/>
      <c r="E71" s="19"/>
      <c r="F71" s="19"/>
      <c r="G71" s="19"/>
      <c r="H71" s="19"/>
      <c r="I71" s="29"/>
      <c r="J71" s="19"/>
      <c r="K71" s="19"/>
      <c r="L71" s="8"/>
      <c r="M71" s="7"/>
      <c r="N71" s="8"/>
      <c r="O71" s="8"/>
      <c r="P71" s="7"/>
      <c r="Q71" s="8" t="s">
        <v>17</v>
      </c>
      <c r="R71" s="19"/>
      <c r="S71" s="19"/>
    </row>
    <row r="72" spans="2:19" x14ac:dyDescent="0.3">
      <c r="B72" s="20"/>
      <c r="C72" s="23"/>
      <c r="D72" s="20"/>
      <c r="E72" s="20"/>
      <c r="F72" s="20"/>
      <c r="G72" s="20"/>
      <c r="H72" s="20"/>
      <c r="I72" s="30"/>
      <c r="J72" s="20"/>
      <c r="K72" s="20"/>
      <c r="L72" s="8"/>
      <c r="M72" s="7">
        <f>AVERAGE(M66:M71)</f>
        <v>114.53333333333335</v>
      </c>
      <c r="N72" s="8" t="s">
        <v>11</v>
      </c>
      <c r="O72" s="8">
        <f>SUM(O66:O71)</f>
        <v>123</v>
      </c>
      <c r="P72" s="7">
        <f>SUM(P66:P71)</f>
        <v>114.53</v>
      </c>
      <c r="Q72" s="5" t="str">
        <f>IF(P72&gt;=90,"A",IF(P72&gt;=80,"B",IF(P72&lt;80,"C")))</f>
        <v>A</v>
      </c>
      <c r="R72" s="20"/>
      <c r="S72" s="20"/>
    </row>
    <row r="73" spans="2:19" ht="16.5" customHeight="1" x14ac:dyDescent="0.3">
      <c r="B73" s="21">
        <v>2025</v>
      </c>
      <c r="C73" s="21" t="s">
        <v>82</v>
      </c>
      <c r="D73" s="27" t="s">
        <v>61</v>
      </c>
      <c r="E73" s="24" t="s">
        <v>64</v>
      </c>
      <c r="F73" s="18"/>
      <c r="G73" s="18"/>
      <c r="H73" s="18"/>
      <c r="I73" s="28"/>
      <c r="J73" s="18"/>
      <c r="K73" s="18">
        <v>3</v>
      </c>
      <c r="L73" s="8" t="s">
        <v>41</v>
      </c>
      <c r="M73" s="7">
        <v>113.6</v>
      </c>
      <c r="N73" s="5" t="s">
        <v>30</v>
      </c>
      <c r="O73" s="5">
        <v>21</v>
      </c>
      <c r="P73" s="11">
        <v>19.8</v>
      </c>
      <c r="Q73" s="8" t="s">
        <v>17</v>
      </c>
      <c r="R73" s="55"/>
      <c r="S73" s="18"/>
    </row>
    <row r="74" spans="2:19" x14ac:dyDescent="0.3">
      <c r="B74" s="19"/>
      <c r="C74" s="22"/>
      <c r="D74" s="19"/>
      <c r="E74" s="25"/>
      <c r="F74" s="19"/>
      <c r="G74" s="19"/>
      <c r="H74" s="19"/>
      <c r="I74" s="29"/>
      <c r="J74" s="19"/>
      <c r="K74" s="19"/>
      <c r="L74" s="8" t="s">
        <v>43</v>
      </c>
      <c r="M74" s="7">
        <v>114.6</v>
      </c>
      <c r="N74" s="5" t="s">
        <v>66</v>
      </c>
      <c r="O74" s="5">
        <v>34</v>
      </c>
      <c r="P74" s="11">
        <v>31.4</v>
      </c>
      <c r="Q74" s="8" t="s">
        <v>17</v>
      </c>
      <c r="R74" s="56"/>
      <c r="S74" s="19"/>
    </row>
    <row r="75" spans="2:19" x14ac:dyDescent="0.3">
      <c r="B75" s="19"/>
      <c r="C75" s="22"/>
      <c r="D75" s="19"/>
      <c r="E75" s="25"/>
      <c r="F75" s="19"/>
      <c r="G75" s="19"/>
      <c r="H75" s="19"/>
      <c r="I75" s="29"/>
      <c r="J75" s="19"/>
      <c r="K75" s="19"/>
      <c r="L75" s="8" t="s">
        <v>44</v>
      </c>
      <c r="M75" s="7">
        <v>109.4</v>
      </c>
      <c r="N75" s="5" t="s">
        <v>33</v>
      </c>
      <c r="O75" s="5">
        <v>32</v>
      </c>
      <c r="P75" s="11">
        <v>29.6</v>
      </c>
      <c r="Q75" s="8" t="s">
        <v>17</v>
      </c>
      <c r="R75" s="56"/>
      <c r="S75" s="19"/>
    </row>
    <row r="76" spans="2:19" x14ac:dyDescent="0.3">
      <c r="B76" s="19"/>
      <c r="C76" s="22"/>
      <c r="D76" s="19"/>
      <c r="E76" s="25"/>
      <c r="F76" s="19"/>
      <c r="G76" s="19"/>
      <c r="H76" s="19"/>
      <c r="I76" s="29"/>
      <c r="J76" s="19"/>
      <c r="K76" s="19"/>
      <c r="L76" s="8"/>
      <c r="M76" s="7"/>
      <c r="N76" s="5" t="s">
        <v>37</v>
      </c>
      <c r="O76" s="5">
        <v>36</v>
      </c>
      <c r="P76" s="11">
        <v>31.74</v>
      </c>
      <c r="Q76" s="8" t="s">
        <v>17</v>
      </c>
      <c r="R76" s="56"/>
      <c r="S76" s="19"/>
    </row>
    <row r="77" spans="2:19" x14ac:dyDescent="0.3">
      <c r="B77" s="19"/>
      <c r="C77" s="22"/>
      <c r="D77" s="19"/>
      <c r="E77" s="25"/>
      <c r="F77" s="19"/>
      <c r="G77" s="19"/>
      <c r="H77" s="19"/>
      <c r="I77" s="29"/>
      <c r="J77" s="19"/>
      <c r="K77" s="19"/>
      <c r="L77" s="8"/>
      <c r="M77" s="7"/>
      <c r="N77" s="8"/>
      <c r="O77" s="8"/>
      <c r="P77" s="7"/>
      <c r="Q77" s="8" t="s">
        <v>17</v>
      </c>
      <c r="R77" s="56"/>
      <c r="S77" s="19"/>
    </row>
    <row r="78" spans="2:19" x14ac:dyDescent="0.3">
      <c r="B78" s="19"/>
      <c r="C78" s="22"/>
      <c r="D78" s="19"/>
      <c r="E78" s="25"/>
      <c r="F78" s="19"/>
      <c r="G78" s="19"/>
      <c r="H78" s="19"/>
      <c r="I78" s="29"/>
      <c r="J78" s="19"/>
      <c r="K78" s="19"/>
      <c r="L78" s="8"/>
      <c r="M78" s="7"/>
      <c r="N78" s="8"/>
      <c r="O78" s="8"/>
      <c r="P78" s="7"/>
      <c r="Q78" s="8" t="s">
        <v>17</v>
      </c>
      <c r="R78" s="56"/>
      <c r="S78" s="19"/>
    </row>
    <row r="79" spans="2:19" x14ac:dyDescent="0.3">
      <c r="B79" s="20"/>
      <c r="C79" s="23"/>
      <c r="D79" s="20"/>
      <c r="E79" s="26"/>
      <c r="F79" s="20"/>
      <c r="G79" s="20"/>
      <c r="H79" s="20"/>
      <c r="I79" s="30"/>
      <c r="J79" s="20"/>
      <c r="K79" s="20"/>
      <c r="L79" s="8"/>
      <c r="M79" s="7">
        <f>AVERAGE(M73:M78)</f>
        <v>112.53333333333335</v>
      </c>
      <c r="N79" s="8" t="s">
        <v>11</v>
      </c>
      <c r="O79" s="8">
        <f>SUM(O73:O78)</f>
        <v>123</v>
      </c>
      <c r="P79" s="7">
        <f>SUM(P73:P78)</f>
        <v>112.54</v>
      </c>
      <c r="Q79" s="5" t="str">
        <f>IF(P79&gt;=90,"A",IF(P79&gt;=80,"B",IF(P79&lt;80,"C")))</f>
        <v>A</v>
      </c>
      <c r="R79" s="57"/>
      <c r="S79" s="20"/>
    </row>
  </sheetData>
  <mergeCells count="143">
    <mergeCell ref="K38:K44"/>
    <mergeCell ref="R38:R44"/>
    <mergeCell ref="S38:S44"/>
    <mergeCell ref="B38:B44"/>
    <mergeCell ref="C38:C44"/>
    <mergeCell ref="D38:D44"/>
    <mergeCell ref="E38:E44"/>
    <mergeCell ref="F38:F44"/>
    <mergeCell ref="G38:G44"/>
    <mergeCell ref="H38:H44"/>
    <mergeCell ref="I38:I44"/>
    <mergeCell ref="J38:J44"/>
    <mergeCell ref="R66:R72"/>
    <mergeCell ref="S66:S72"/>
    <mergeCell ref="B73:B79"/>
    <mergeCell ref="C73:C79"/>
    <mergeCell ref="D73:D79"/>
    <mergeCell ref="E73:E79"/>
    <mergeCell ref="F73:F79"/>
    <mergeCell ref="G73:G79"/>
    <mergeCell ref="H73:H79"/>
    <mergeCell ref="I73:I79"/>
    <mergeCell ref="J73:J79"/>
    <mergeCell ref="K73:K79"/>
    <mergeCell ref="R73:R79"/>
    <mergeCell ref="S73:S79"/>
    <mergeCell ref="G66:G72"/>
    <mergeCell ref="H66:H72"/>
    <mergeCell ref="I66:I72"/>
    <mergeCell ref="J66:J72"/>
    <mergeCell ref="K66:K72"/>
    <mergeCell ref="B66:B72"/>
    <mergeCell ref="C66:C72"/>
    <mergeCell ref="D66:D72"/>
    <mergeCell ref="E66:E72"/>
    <mergeCell ref="F66:F72"/>
    <mergeCell ref="R52:R58"/>
    <mergeCell ref="S52:S58"/>
    <mergeCell ref="B59:B65"/>
    <mergeCell ref="C59:C65"/>
    <mergeCell ref="D59:D65"/>
    <mergeCell ref="E59:E65"/>
    <mergeCell ref="F59:F65"/>
    <mergeCell ref="G59:G65"/>
    <mergeCell ref="H59:H65"/>
    <mergeCell ref="I59:I65"/>
    <mergeCell ref="J59:J65"/>
    <mergeCell ref="K59:K65"/>
    <mergeCell ref="R59:R65"/>
    <mergeCell ref="S59:S65"/>
    <mergeCell ref="G52:G58"/>
    <mergeCell ref="H52:H58"/>
    <mergeCell ref="I52:I58"/>
    <mergeCell ref="J52:J58"/>
    <mergeCell ref="K52:K58"/>
    <mergeCell ref="B52:B58"/>
    <mergeCell ref="C52:C58"/>
    <mergeCell ref="D52:D58"/>
    <mergeCell ref="E52:E58"/>
    <mergeCell ref="F52:F58"/>
    <mergeCell ref="R31:R37"/>
    <mergeCell ref="S31:S37"/>
    <mergeCell ref="B45:B51"/>
    <mergeCell ref="C45:C51"/>
    <mergeCell ref="D45:D51"/>
    <mergeCell ref="E45:E51"/>
    <mergeCell ref="F45:F51"/>
    <mergeCell ref="G45:G51"/>
    <mergeCell ref="H45:H51"/>
    <mergeCell ref="I45:I51"/>
    <mergeCell ref="J45:J51"/>
    <mergeCell ref="K45:K51"/>
    <mergeCell ref="R45:R51"/>
    <mergeCell ref="S45:S51"/>
    <mergeCell ref="G31:G37"/>
    <mergeCell ref="H31:H37"/>
    <mergeCell ref="I31:I37"/>
    <mergeCell ref="J31:J37"/>
    <mergeCell ref="K31:K37"/>
    <mergeCell ref="B31:B37"/>
    <mergeCell ref="C31:C37"/>
    <mergeCell ref="D31:D37"/>
    <mergeCell ref="E31:E37"/>
    <mergeCell ref="F31:F37"/>
    <mergeCell ref="R24:R30"/>
    <mergeCell ref="S24:S30"/>
    <mergeCell ref="G24:G30"/>
    <mergeCell ref="H24:H30"/>
    <mergeCell ref="I24:I30"/>
    <mergeCell ref="J24:J30"/>
    <mergeCell ref="K24:K30"/>
    <mergeCell ref="B24:B30"/>
    <mergeCell ref="C24:C30"/>
    <mergeCell ref="D24:D30"/>
    <mergeCell ref="E24:E30"/>
    <mergeCell ref="F24:F30"/>
    <mergeCell ref="M8:M9"/>
    <mergeCell ref="P8:P9"/>
    <mergeCell ref="O8:O9"/>
    <mergeCell ref="N8:N9"/>
    <mergeCell ref="F7:J7"/>
    <mergeCell ref="C10:C16"/>
    <mergeCell ref="D10:D16"/>
    <mergeCell ref="J8:J9"/>
    <mergeCell ref="I8:I9"/>
    <mergeCell ref="H8:H9"/>
    <mergeCell ref="G8:G9"/>
    <mergeCell ref="B2:S2"/>
    <mergeCell ref="K10:K16"/>
    <mergeCell ref="F8:F9"/>
    <mergeCell ref="Q8:Q9"/>
    <mergeCell ref="B10:B16"/>
    <mergeCell ref="R10:R16"/>
    <mergeCell ref="S7:S9"/>
    <mergeCell ref="S10:S16"/>
    <mergeCell ref="R7:R9"/>
    <mergeCell ref="N7:Q7"/>
    <mergeCell ref="B7:B9"/>
    <mergeCell ref="C7:C9"/>
    <mergeCell ref="D7:D9"/>
    <mergeCell ref="E7:E9"/>
    <mergeCell ref="B5:D5"/>
    <mergeCell ref="J10:J16"/>
    <mergeCell ref="K7:K9"/>
    <mergeCell ref="I10:I16"/>
    <mergeCell ref="H10:H16"/>
    <mergeCell ref="G10:G16"/>
    <mergeCell ref="F10:F16"/>
    <mergeCell ref="E10:E16"/>
    <mergeCell ref="L7:M7"/>
    <mergeCell ref="L8:L9"/>
    <mergeCell ref="S17:S23"/>
    <mergeCell ref="R17:R23"/>
    <mergeCell ref="B17:B23"/>
    <mergeCell ref="C17:C23"/>
    <mergeCell ref="E17:E23"/>
    <mergeCell ref="F17:F23"/>
    <mergeCell ref="D17:D23"/>
    <mergeCell ref="K17:K23"/>
    <mergeCell ref="J17:J23"/>
    <mergeCell ref="G17:G23"/>
    <mergeCell ref="H17:H23"/>
    <mergeCell ref="I17:I23"/>
  </mergeCells>
  <phoneticPr fontId="2" type="noConversion"/>
  <dataValidations disablePrompts="1" count="1">
    <dataValidation type="list" allowBlank="1" showInputMessage="1" showErrorMessage="1" sqref="C10 C17 C24 C31 C38 C45 C52 C59 C66 C73" xr:uid="{CEEA501E-8C53-4BD6-BF9F-CB3E5645E5FB}">
      <formula1>"1분기,2분기,3분기,4분기"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0"/>
  <sheetViews>
    <sheetView topLeftCell="A4" workbookViewId="0">
      <selection activeCell="D35" sqref="D35"/>
    </sheetView>
  </sheetViews>
  <sheetFormatPr defaultRowHeight="16.5" x14ac:dyDescent="0.3"/>
  <cols>
    <col min="1" max="1" width="1.875" customWidth="1"/>
    <col min="2" max="2" width="6.25" style="2" customWidth="1"/>
    <col min="3" max="5" width="20.875" style="2" customWidth="1"/>
    <col min="6" max="6" width="20.875" customWidth="1"/>
  </cols>
  <sheetData>
    <row r="1" spans="1:16384" hidden="1" x14ac:dyDescent="0.3">
      <c r="F1" s="2"/>
      <c r="G1" s="2"/>
      <c r="H1" s="2"/>
      <c r="I1" s="2"/>
      <c r="J1" s="2"/>
    </row>
    <row r="2" spans="1:16384" ht="47.25" hidden="1" customHeight="1" x14ac:dyDescent="0.3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6384" s="1" customFormat="1" hidden="1" x14ac:dyDescent="0.3">
      <c r="B3" s="3"/>
      <c r="C3" s="3"/>
      <c r="D3" s="3"/>
      <c r="E3" s="3"/>
      <c r="F3" s="3"/>
      <c r="G3" s="3"/>
      <c r="H3" s="3"/>
      <c r="I3" s="3"/>
      <c r="J3" s="3"/>
    </row>
    <row r="4" spans="1:16384" ht="31.5" customHeight="1" x14ac:dyDescent="0.3">
      <c r="F4" s="2"/>
      <c r="G4" s="2"/>
      <c r="H4" s="2"/>
      <c r="I4" s="2"/>
      <c r="J4" s="2"/>
    </row>
    <row r="5" spans="1:16384" ht="23.25" customHeight="1" x14ac:dyDescent="0.3">
      <c r="B5" s="58" t="s">
        <v>39</v>
      </c>
      <c r="C5" s="59"/>
      <c r="D5" s="59"/>
      <c r="E5" s="59"/>
      <c r="F5" s="60"/>
      <c r="G5" s="2"/>
      <c r="H5" s="2"/>
      <c r="I5" s="2"/>
      <c r="J5" s="2"/>
    </row>
    <row r="6" spans="1:16384" ht="21" customHeight="1" x14ac:dyDescent="0.3">
      <c r="B6" s="61" t="s">
        <v>38</v>
      </c>
      <c r="C6" s="61" t="s">
        <v>18</v>
      </c>
      <c r="D6" s="61" t="s">
        <v>19</v>
      </c>
      <c r="E6" s="61"/>
      <c r="F6" s="61" t="s">
        <v>22</v>
      </c>
      <c r="G6" s="2"/>
      <c r="H6" s="2"/>
      <c r="I6" s="2"/>
      <c r="J6" s="2"/>
    </row>
    <row r="7" spans="1:16384" ht="21" customHeight="1" x14ac:dyDescent="0.3">
      <c r="B7" s="61"/>
      <c r="C7" s="61"/>
      <c r="D7" s="6" t="s">
        <v>20</v>
      </c>
      <c r="E7" s="6" t="s">
        <v>21</v>
      </c>
      <c r="F7" s="61"/>
    </row>
    <row r="8" spans="1:16384" ht="17.25" customHeight="1" x14ac:dyDescent="0.3">
      <c r="B8" s="5">
        <v>1</v>
      </c>
      <c r="C8" s="5" t="s">
        <v>23</v>
      </c>
      <c r="D8" s="5" t="s">
        <v>26</v>
      </c>
      <c r="E8" s="5" t="s">
        <v>29</v>
      </c>
      <c r="F8" s="5" t="s">
        <v>35</v>
      </c>
      <c r="G8" s="2"/>
      <c r="H8" s="2"/>
      <c r="I8" s="2"/>
      <c r="J8" s="2"/>
    </row>
    <row r="9" spans="1:16384" ht="17.25" customHeight="1" x14ac:dyDescent="0.3">
      <c r="B9" s="5">
        <v>2</v>
      </c>
      <c r="C9" s="5" t="s">
        <v>24</v>
      </c>
      <c r="D9" s="5" t="s">
        <v>27</v>
      </c>
      <c r="E9" s="5" t="s">
        <v>30</v>
      </c>
      <c r="F9" s="5" t="s">
        <v>27</v>
      </c>
    </row>
    <row r="10" spans="1:16384" s="2" customFormat="1" ht="17.25" customHeight="1" x14ac:dyDescent="0.3">
      <c r="A10"/>
      <c r="B10" s="5">
        <v>3</v>
      </c>
      <c r="C10" s="5" t="s">
        <v>25</v>
      </c>
      <c r="D10" s="5" t="s">
        <v>28</v>
      </c>
      <c r="E10" s="5" t="s">
        <v>31</v>
      </c>
      <c r="F10" s="5" t="s">
        <v>36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ht="17.25" customHeight="1" x14ac:dyDescent="0.3">
      <c r="B11" s="5">
        <v>4</v>
      </c>
      <c r="C11" s="5"/>
      <c r="D11" s="5"/>
      <c r="E11" s="5" t="s">
        <v>32</v>
      </c>
      <c r="F11" s="5" t="s">
        <v>37</v>
      </c>
    </row>
    <row r="12" spans="1:16384" ht="17.25" customHeight="1" x14ac:dyDescent="0.3">
      <c r="B12" s="5">
        <v>5</v>
      </c>
      <c r="C12" s="5"/>
      <c r="D12" s="5"/>
      <c r="E12" s="5" t="s">
        <v>33</v>
      </c>
      <c r="F12" s="4"/>
    </row>
    <row r="13" spans="1:16384" ht="17.25" customHeight="1" x14ac:dyDescent="0.3">
      <c r="B13" s="5">
        <v>6</v>
      </c>
      <c r="C13" s="5"/>
      <c r="D13" s="5"/>
      <c r="E13" s="5" t="s">
        <v>34</v>
      </c>
      <c r="F13" s="4"/>
    </row>
    <row r="14" spans="1:16384" ht="17.25" customHeight="1" x14ac:dyDescent="0.3"/>
    <row r="15" spans="1:16384" ht="17.25" customHeight="1" x14ac:dyDescent="0.3"/>
    <row r="16" spans="1:16384" ht="17.25" customHeight="1" x14ac:dyDescent="0.3"/>
    <row r="17" ht="17.25" customHeight="1" x14ac:dyDescent="0.3"/>
    <row r="18" ht="17.25" customHeight="1" x14ac:dyDescent="0.3"/>
    <row r="19" ht="17.25" customHeight="1" x14ac:dyDescent="0.3"/>
    <row r="20" ht="17.25" customHeight="1" x14ac:dyDescent="0.3"/>
  </sheetData>
  <mergeCells count="6">
    <mergeCell ref="B2:O2"/>
    <mergeCell ref="B5:F5"/>
    <mergeCell ref="B6:B7"/>
    <mergeCell ref="C6:C7"/>
    <mergeCell ref="D6:E6"/>
    <mergeCell ref="F6:F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성과평가 결과 공개 양식</vt:lpstr>
      <vt:lpstr>대분류항목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Administrator</cp:lastModifiedBy>
  <dcterms:created xsi:type="dcterms:W3CDTF">2019-08-20T00:00:31Z</dcterms:created>
  <dcterms:modified xsi:type="dcterms:W3CDTF">2026-02-22T23:19:29Z</dcterms:modified>
</cp:coreProperties>
</file>